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жилищник база\лот северный 4\"/>
    </mc:Choice>
  </mc:AlternateContent>
  <xr:revisionPtr revIDLastSave="0" documentId="13_ncr:1_{38A09095-57D3-4682-B183-7669D53D9C70}" xr6:coauthVersionLast="47" xr6:coauthVersionMax="47" xr10:uidLastSave="{00000000-0000-0000-0000-000000000000}"/>
  <bookViews>
    <workbookView xWindow="57480" yWindow="1395" windowWidth="29040" windowHeight="15720" xr2:uid="{5300AC1D-9EDC-4838-970A-BD4FC7C32530}"/>
  </bookViews>
  <sheets>
    <sheet name="Смета по ТСН-2001(с доп.67" sheetId="6" r:id="rId1"/>
    <sheet name="Source" sheetId="1" r:id="rId2"/>
    <sheet name="SourceObSm" sheetId="2" r:id="rId3"/>
    <sheet name="SmtRes" sheetId="3" r:id="rId4"/>
    <sheet name="EtalonRes" sheetId="4" r:id="rId5"/>
    <sheet name="SrcKA" sheetId="5" r:id="rId6"/>
  </sheets>
  <definedNames>
    <definedName name="_xlnm.Print_Titles" localSheetId="0">'Смета по ТСН-2001(с доп.67'!$34:$34</definedName>
    <definedName name="_xlnm.Print_Area" localSheetId="0">'Смета по ТСН-2001(с доп.67'!$A$1:$K$302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01" i="6" l="1"/>
  <c r="H301" i="6"/>
  <c r="C301" i="6"/>
  <c r="J300" i="6"/>
  <c r="H300" i="6"/>
  <c r="C300" i="6"/>
  <c r="J299" i="6"/>
  <c r="H299" i="6"/>
  <c r="C299" i="6"/>
  <c r="J29" i="6"/>
  <c r="J26" i="6"/>
  <c r="J25" i="6"/>
  <c r="J21" i="6" s="1"/>
  <c r="J24" i="6"/>
  <c r="J23" i="6"/>
  <c r="J22" i="6"/>
  <c r="I29" i="6"/>
  <c r="I27" i="6"/>
  <c r="I26" i="6"/>
  <c r="I25" i="6"/>
  <c r="I24" i="6"/>
  <c r="I23" i="6"/>
  <c r="I22" i="6"/>
  <c r="I21" i="6"/>
  <c r="I298" i="6"/>
  <c r="J298" i="6"/>
  <c r="I297" i="6"/>
  <c r="J297" i="6"/>
  <c r="A296" i="6"/>
  <c r="I294" i="6"/>
  <c r="J294" i="6"/>
  <c r="I293" i="6"/>
  <c r="J293" i="6"/>
  <c r="AQ292" i="6"/>
  <c r="A292" i="6"/>
  <c r="I290" i="6"/>
  <c r="J290" i="6"/>
  <c r="I289" i="6"/>
  <c r="J289" i="6"/>
  <c r="A288" i="6"/>
  <c r="I286" i="6"/>
  <c r="J286" i="6"/>
  <c r="I285" i="6"/>
  <c r="J285" i="6"/>
  <c r="A284" i="6"/>
  <c r="J280" i="6"/>
  <c r="I278" i="6"/>
  <c r="H278" i="6"/>
  <c r="G278" i="6"/>
  <c r="E278" i="6"/>
  <c r="J277" i="6"/>
  <c r="E277" i="6"/>
  <c r="J276" i="6"/>
  <c r="E276" i="6"/>
  <c r="K275" i="6"/>
  <c r="J275" i="6"/>
  <c r="E275" i="6"/>
  <c r="K274" i="6"/>
  <c r="J274" i="6"/>
  <c r="H274" i="6"/>
  <c r="I274" i="6"/>
  <c r="H280" i="6" s="1"/>
  <c r="F274" i="6"/>
  <c r="V274" i="6"/>
  <c r="K277" i="6" s="1"/>
  <c r="T274" i="6"/>
  <c r="K276" i="6" s="1"/>
  <c r="R274" i="6"/>
  <c r="U274" i="6"/>
  <c r="S274" i="6"/>
  <c r="Q274" i="6"/>
  <c r="E274" i="6"/>
  <c r="D274" i="6"/>
  <c r="B274" i="6"/>
  <c r="K273" i="6"/>
  <c r="J273" i="6"/>
  <c r="I273" i="6"/>
  <c r="H273" i="6"/>
  <c r="G273" i="6"/>
  <c r="F273" i="6"/>
  <c r="K272" i="6"/>
  <c r="J272" i="6"/>
  <c r="I272" i="6"/>
  <c r="H272" i="6"/>
  <c r="G272" i="6"/>
  <c r="F272" i="6"/>
  <c r="K271" i="6"/>
  <c r="J271" i="6"/>
  <c r="I271" i="6"/>
  <c r="O281" i="6" s="1"/>
  <c r="H271" i="6"/>
  <c r="G271" i="6"/>
  <c r="F271" i="6"/>
  <c r="K270" i="6"/>
  <c r="J279" i="6" s="1"/>
  <c r="J270" i="6"/>
  <c r="I270" i="6"/>
  <c r="H270" i="6"/>
  <c r="G270" i="6"/>
  <c r="F270" i="6"/>
  <c r="V269" i="6"/>
  <c r="T269" i="6"/>
  <c r="R269" i="6"/>
  <c r="U269" i="6"/>
  <c r="I277" i="6" s="1"/>
  <c r="S269" i="6"/>
  <c r="I276" i="6" s="1"/>
  <c r="Q269" i="6"/>
  <c r="I275" i="6" s="1"/>
  <c r="E269" i="6"/>
  <c r="D269" i="6"/>
  <c r="B269" i="6"/>
  <c r="H266" i="6"/>
  <c r="J266" i="6"/>
  <c r="I264" i="6"/>
  <c r="H264" i="6"/>
  <c r="G264" i="6"/>
  <c r="E264" i="6"/>
  <c r="J263" i="6"/>
  <c r="E263" i="6"/>
  <c r="J262" i="6"/>
  <c r="E262" i="6"/>
  <c r="K261" i="6"/>
  <c r="J261" i="6"/>
  <c r="E261" i="6"/>
  <c r="K260" i="6"/>
  <c r="J260" i="6"/>
  <c r="H260" i="6"/>
  <c r="I260" i="6"/>
  <c r="F260" i="6"/>
  <c r="V260" i="6"/>
  <c r="T260" i="6"/>
  <c r="R260" i="6"/>
  <c r="U260" i="6"/>
  <c r="S260" i="6"/>
  <c r="Q260" i="6"/>
  <c r="I261" i="6" s="1"/>
  <c r="E260" i="6"/>
  <c r="D260" i="6"/>
  <c r="B260" i="6"/>
  <c r="K259" i="6"/>
  <c r="J259" i="6"/>
  <c r="I259" i="6"/>
  <c r="H259" i="6"/>
  <c r="G259" i="6"/>
  <c r="F259" i="6"/>
  <c r="K258" i="6"/>
  <c r="J258" i="6"/>
  <c r="I258" i="6"/>
  <c r="H258" i="6"/>
  <c r="G258" i="6"/>
  <c r="F258" i="6"/>
  <c r="K257" i="6"/>
  <c r="J257" i="6"/>
  <c r="I257" i="6"/>
  <c r="H257" i="6"/>
  <c r="G257" i="6"/>
  <c r="F257" i="6"/>
  <c r="K256" i="6"/>
  <c r="J256" i="6"/>
  <c r="I256" i="6"/>
  <c r="O267" i="6" s="1"/>
  <c r="H256" i="6"/>
  <c r="G256" i="6"/>
  <c r="F256" i="6"/>
  <c r="C255" i="6"/>
  <c r="V254" i="6"/>
  <c r="K263" i="6" s="1"/>
  <c r="T254" i="6"/>
  <c r="K262" i="6" s="1"/>
  <c r="R254" i="6"/>
  <c r="U254" i="6"/>
  <c r="I263" i="6" s="1"/>
  <c r="S254" i="6"/>
  <c r="I262" i="6" s="1"/>
  <c r="Q254" i="6"/>
  <c r="E254" i="6"/>
  <c r="D254" i="6"/>
  <c r="B254" i="6"/>
  <c r="H251" i="6"/>
  <c r="J251" i="6"/>
  <c r="I249" i="6"/>
  <c r="H249" i="6"/>
  <c r="G249" i="6"/>
  <c r="E249" i="6"/>
  <c r="J248" i="6"/>
  <c r="E248" i="6"/>
  <c r="J247" i="6"/>
  <c r="E247" i="6"/>
  <c r="J246" i="6"/>
  <c r="E246" i="6"/>
  <c r="K245" i="6"/>
  <c r="J245" i="6"/>
  <c r="H245" i="6"/>
  <c r="I245" i="6"/>
  <c r="F245" i="6"/>
  <c r="V245" i="6"/>
  <c r="T245" i="6"/>
  <c r="R245" i="6"/>
  <c r="U245" i="6"/>
  <c r="S245" i="6"/>
  <c r="Q245" i="6"/>
  <c r="E245" i="6"/>
  <c r="D245" i="6"/>
  <c r="B245" i="6"/>
  <c r="K244" i="6"/>
  <c r="J244" i="6"/>
  <c r="H244" i="6"/>
  <c r="I244" i="6"/>
  <c r="F244" i="6"/>
  <c r="V244" i="6"/>
  <c r="T244" i="6"/>
  <c r="R244" i="6"/>
  <c r="U244" i="6"/>
  <c r="S244" i="6"/>
  <c r="Q244" i="6"/>
  <c r="I246" i="6" s="1"/>
  <c r="E244" i="6"/>
  <c r="D244" i="6"/>
  <c r="B244" i="6"/>
  <c r="K243" i="6"/>
  <c r="J243" i="6"/>
  <c r="H243" i="6"/>
  <c r="I243" i="6"/>
  <c r="F243" i="6"/>
  <c r="V243" i="6"/>
  <c r="T243" i="6"/>
  <c r="R243" i="6"/>
  <c r="K246" i="6" s="1"/>
  <c r="U243" i="6"/>
  <c r="I248" i="6" s="1"/>
  <c r="S243" i="6"/>
  <c r="I247" i="6" s="1"/>
  <c r="Q243" i="6"/>
  <c r="E243" i="6"/>
  <c r="D243" i="6"/>
  <c r="B243" i="6"/>
  <c r="K242" i="6"/>
  <c r="J242" i="6"/>
  <c r="I242" i="6"/>
  <c r="H242" i="6"/>
  <c r="G242" i="6"/>
  <c r="F242" i="6"/>
  <c r="K241" i="6"/>
  <c r="J241" i="6"/>
  <c r="I241" i="6"/>
  <c r="H241" i="6"/>
  <c r="G241" i="6"/>
  <c r="F241" i="6"/>
  <c r="K240" i="6"/>
  <c r="J240" i="6"/>
  <c r="I240" i="6"/>
  <c r="H240" i="6"/>
  <c r="G240" i="6"/>
  <c r="F240" i="6"/>
  <c r="V239" i="6"/>
  <c r="K248" i="6" s="1"/>
  <c r="T239" i="6"/>
  <c r="K247" i="6" s="1"/>
  <c r="R239" i="6"/>
  <c r="U239" i="6"/>
  <c r="S239" i="6"/>
  <c r="Q239" i="6"/>
  <c r="E239" i="6"/>
  <c r="D239" i="6"/>
  <c r="B239" i="6"/>
  <c r="H236" i="6"/>
  <c r="J236" i="6"/>
  <c r="I234" i="6"/>
  <c r="H234" i="6"/>
  <c r="G234" i="6"/>
  <c r="E234" i="6"/>
  <c r="J233" i="6"/>
  <c r="I233" i="6"/>
  <c r="E233" i="6"/>
  <c r="K232" i="6"/>
  <c r="J232" i="6"/>
  <c r="I232" i="6"/>
  <c r="E232" i="6"/>
  <c r="K231" i="6"/>
  <c r="J231" i="6"/>
  <c r="I231" i="6"/>
  <c r="H231" i="6"/>
  <c r="G231" i="6"/>
  <c r="F231" i="6"/>
  <c r="K230" i="6"/>
  <c r="J230" i="6"/>
  <c r="I230" i="6"/>
  <c r="H235" i="6" s="1"/>
  <c r="H230" i="6"/>
  <c r="G230" i="6"/>
  <c r="F230" i="6"/>
  <c r="V229" i="6"/>
  <c r="T229" i="6"/>
  <c r="K233" i="6" s="1"/>
  <c r="P237" i="6" s="1"/>
  <c r="R229" i="6"/>
  <c r="U229" i="6"/>
  <c r="S229" i="6"/>
  <c r="Q229" i="6"/>
  <c r="E229" i="6"/>
  <c r="D229" i="6"/>
  <c r="B229" i="6"/>
  <c r="A228" i="6"/>
  <c r="I226" i="6"/>
  <c r="J226" i="6"/>
  <c r="I225" i="6"/>
  <c r="J225" i="6"/>
  <c r="A224" i="6"/>
  <c r="H220" i="6"/>
  <c r="J220" i="6"/>
  <c r="J219" i="6"/>
  <c r="K218" i="6"/>
  <c r="J218" i="6"/>
  <c r="E218" i="6"/>
  <c r="K217" i="6"/>
  <c r="J217" i="6"/>
  <c r="I217" i="6"/>
  <c r="H217" i="6"/>
  <c r="G217" i="6"/>
  <c r="F217" i="6"/>
  <c r="K216" i="6"/>
  <c r="P221" i="6" s="1"/>
  <c r="J216" i="6"/>
  <c r="I216" i="6"/>
  <c r="H216" i="6"/>
  <c r="G216" i="6"/>
  <c r="F216" i="6"/>
  <c r="C215" i="6"/>
  <c r="V214" i="6"/>
  <c r="T214" i="6"/>
  <c r="R214" i="6"/>
  <c r="U214" i="6"/>
  <c r="I218" i="6" s="1"/>
  <c r="S214" i="6"/>
  <c r="Q214" i="6"/>
  <c r="E214" i="6"/>
  <c r="D214" i="6"/>
  <c r="B214" i="6"/>
  <c r="H211" i="6"/>
  <c r="J211" i="6"/>
  <c r="I209" i="6"/>
  <c r="H209" i="6"/>
  <c r="G209" i="6"/>
  <c r="E209" i="6"/>
  <c r="J208" i="6"/>
  <c r="E208" i="6"/>
  <c r="J207" i="6"/>
  <c r="E207" i="6"/>
  <c r="K206" i="6"/>
  <c r="P212" i="6" s="1"/>
  <c r="J206" i="6"/>
  <c r="I206" i="6"/>
  <c r="H206" i="6"/>
  <c r="G206" i="6"/>
  <c r="F206" i="6"/>
  <c r="V205" i="6"/>
  <c r="T205" i="6"/>
  <c r="K208" i="6" s="1"/>
  <c r="R205" i="6"/>
  <c r="K207" i="6" s="1"/>
  <c r="U205" i="6"/>
  <c r="S205" i="6"/>
  <c r="I208" i="6" s="1"/>
  <c r="Q205" i="6"/>
  <c r="I207" i="6" s="1"/>
  <c r="E205" i="6"/>
  <c r="D205" i="6"/>
  <c r="B205" i="6"/>
  <c r="H202" i="6"/>
  <c r="J202" i="6"/>
  <c r="I200" i="6"/>
  <c r="H200" i="6"/>
  <c r="G200" i="6"/>
  <c r="E200" i="6"/>
  <c r="K199" i="6"/>
  <c r="J199" i="6"/>
  <c r="I199" i="6"/>
  <c r="O203" i="6" s="1"/>
  <c r="E199" i="6"/>
  <c r="J198" i="6"/>
  <c r="I198" i="6"/>
  <c r="E198" i="6"/>
  <c r="K197" i="6"/>
  <c r="J197" i="6"/>
  <c r="I197" i="6"/>
  <c r="H201" i="6" s="1"/>
  <c r="H197" i="6"/>
  <c r="G197" i="6"/>
  <c r="F197" i="6"/>
  <c r="C196" i="6"/>
  <c r="V195" i="6"/>
  <c r="T195" i="6"/>
  <c r="R195" i="6"/>
  <c r="K198" i="6" s="1"/>
  <c r="U195" i="6"/>
  <c r="S195" i="6"/>
  <c r="Q195" i="6"/>
  <c r="E195" i="6"/>
  <c r="D195" i="6"/>
  <c r="B195" i="6"/>
  <c r="H192" i="6"/>
  <c r="J192" i="6"/>
  <c r="I190" i="6"/>
  <c r="H190" i="6"/>
  <c r="G190" i="6"/>
  <c r="E190" i="6"/>
  <c r="K189" i="6"/>
  <c r="J189" i="6"/>
  <c r="I189" i="6"/>
  <c r="E189" i="6"/>
  <c r="K188" i="6"/>
  <c r="J188" i="6"/>
  <c r="E188" i="6"/>
  <c r="J187" i="6"/>
  <c r="E187" i="6"/>
  <c r="K186" i="6"/>
  <c r="J186" i="6"/>
  <c r="I186" i="6"/>
  <c r="H186" i="6"/>
  <c r="G186" i="6"/>
  <c r="F186" i="6"/>
  <c r="K185" i="6"/>
  <c r="J185" i="6"/>
  <c r="I185" i="6"/>
  <c r="H185" i="6"/>
  <c r="G185" i="6"/>
  <c r="F185" i="6"/>
  <c r="K184" i="6"/>
  <c r="P193" i="6" s="1"/>
  <c r="J184" i="6"/>
  <c r="I184" i="6"/>
  <c r="H184" i="6"/>
  <c r="G184" i="6"/>
  <c r="F184" i="6"/>
  <c r="C183" i="6"/>
  <c r="V182" i="6"/>
  <c r="T182" i="6"/>
  <c r="R182" i="6"/>
  <c r="K187" i="6" s="1"/>
  <c r="U182" i="6"/>
  <c r="S182" i="6"/>
  <c r="I188" i="6" s="1"/>
  <c r="Q182" i="6"/>
  <c r="I187" i="6" s="1"/>
  <c r="H191" i="6" s="1"/>
  <c r="E182" i="6"/>
  <c r="D182" i="6"/>
  <c r="B182" i="6"/>
  <c r="H179" i="6"/>
  <c r="J179" i="6"/>
  <c r="I177" i="6"/>
  <c r="H177" i="6"/>
  <c r="G177" i="6"/>
  <c r="E177" i="6"/>
  <c r="K176" i="6"/>
  <c r="J176" i="6"/>
  <c r="I176" i="6"/>
  <c r="E176" i="6"/>
  <c r="J175" i="6"/>
  <c r="E175" i="6"/>
  <c r="J174" i="6"/>
  <c r="E174" i="6"/>
  <c r="K173" i="6"/>
  <c r="J173" i="6"/>
  <c r="I173" i="6"/>
  <c r="H173" i="6"/>
  <c r="G173" i="6"/>
  <c r="F173" i="6"/>
  <c r="K172" i="6"/>
  <c r="J172" i="6"/>
  <c r="I172" i="6"/>
  <c r="H172" i="6"/>
  <c r="G172" i="6"/>
  <c r="F172" i="6"/>
  <c r="K171" i="6"/>
  <c r="J171" i="6"/>
  <c r="I171" i="6"/>
  <c r="H178" i="6" s="1"/>
  <c r="H171" i="6"/>
  <c r="G171" i="6"/>
  <c r="F171" i="6"/>
  <c r="C170" i="6"/>
  <c r="V169" i="6"/>
  <c r="T169" i="6"/>
  <c r="K175" i="6" s="1"/>
  <c r="R169" i="6"/>
  <c r="K174" i="6" s="1"/>
  <c r="U169" i="6"/>
  <c r="S169" i="6"/>
  <c r="I175" i="6" s="1"/>
  <c r="Q169" i="6"/>
  <c r="I174" i="6" s="1"/>
  <c r="E169" i="6"/>
  <c r="D169" i="6"/>
  <c r="B169" i="6"/>
  <c r="A168" i="6"/>
  <c r="I166" i="6"/>
  <c r="J166" i="6"/>
  <c r="I165" i="6"/>
  <c r="J165" i="6"/>
  <c r="A164" i="6"/>
  <c r="H160" i="6"/>
  <c r="J160" i="6"/>
  <c r="I158" i="6"/>
  <c r="H158" i="6"/>
  <c r="G158" i="6"/>
  <c r="E158" i="6"/>
  <c r="J157" i="6"/>
  <c r="I157" i="6"/>
  <c r="E157" i="6"/>
  <c r="J156" i="6"/>
  <c r="E156" i="6"/>
  <c r="K155" i="6"/>
  <c r="J155" i="6"/>
  <c r="E155" i="6"/>
  <c r="K154" i="6"/>
  <c r="J154" i="6"/>
  <c r="H154" i="6"/>
  <c r="I154" i="6"/>
  <c r="F154" i="6"/>
  <c r="V154" i="6"/>
  <c r="T154" i="6"/>
  <c r="R154" i="6"/>
  <c r="U154" i="6"/>
  <c r="S154" i="6"/>
  <c r="Q154" i="6"/>
  <c r="E154" i="6"/>
  <c r="D154" i="6"/>
  <c r="B154" i="6"/>
  <c r="K153" i="6"/>
  <c r="J153" i="6"/>
  <c r="I153" i="6"/>
  <c r="H153" i="6"/>
  <c r="G153" i="6"/>
  <c r="F153" i="6"/>
  <c r="K152" i="6"/>
  <c r="J152" i="6"/>
  <c r="I152" i="6"/>
  <c r="H152" i="6"/>
  <c r="G152" i="6"/>
  <c r="F152" i="6"/>
  <c r="K151" i="6"/>
  <c r="J151" i="6"/>
  <c r="I151" i="6"/>
  <c r="H151" i="6"/>
  <c r="G151" i="6"/>
  <c r="F151" i="6"/>
  <c r="K150" i="6"/>
  <c r="J150" i="6"/>
  <c r="I150" i="6"/>
  <c r="H150" i="6"/>
  <c r="G150" i="6"/>
  <c r="F150" i="6"/>
  <c r="C149" i="6"/>
  <c r="V148" i="6"/>
  <c r="K157" i="6" s="1"/>
  <c r="T148" i="6"/>
  <c r="K156" i="6" s="1"/>
  <c r="R148" i="6"/>
  <c r="U148" i="6"/>
  <c r="S148" i="6"/>
  <c r="I156" i="6" s="1"/>
  <c r="Q148" i="6"/>
  <c r="I155" i="6" s="1"/>
  <c r="E148" i="6"/>
  <c r="D148" i="6"/>
  <c r="B148" i="6"/>
  <c r="H145" i="6"/>
  <c r="J145" i="6"/>
  <c r="I143" i="6"/>
  <c r="H143" i="6"/>
  <c r="G143" i="6"/>
  <c r="E143" i="6"/>
  <c r="J142" i="6"/>
  <c r="E142" i="6"/>
  <c r="J141" i="6"/>
  <c r="I141" i="6"/>
  <c r="E141" i="6"/>
  <c r="J140" i="6"/>
  <c r="I140" i="6"/>
  <c r="E140" i="6"/>
  <c r="K139" i="6"/>
  <c r="J139" i="6"/>
  <c r="H139" i="6"/>
  <c r="I139" i="6"/>
  <c r="F139" i="6"/>
  <c r="V139" i="6"/>
  <c r="T139" i="6"/>
  <c r="R139" i="6"/>
  <c r="U139" i="6"/>
  <c r="S139" i="6"/>
  <c r="Q139" i="6"/>
  <c r="E139" i="6"/>
  <c r="D139" i="6"/>
  <c r="B139" i="6"/>
  <c r="K138" i="6"/>
  <c r="J138" i="6"/>
  <c r="I138" i="6"/>
  <c r="H138" i="6"/>
  <c r="G138" i="6"/>
  <c r="F138" i="6"/>
  <c r="K137" i="6"/>
  <c r="J137" i="6"/>
  <c r="I137" i="6"/>
  <c r="H137" i="6"/>
  <c r="G137" i="6"/>
  <c r="F137" i="6"/>
  <c r="K136" i="6"/>
  <c r="J136" i="6"/>
  <c r="I136" i="6"/>
  <c r="H144" i="6" s="1"/>
  <c r="H136" i="6"/>
  <c r="G136" i="6"/>
  <c r="F136" i="6"/>
  <c r="K135" i="6"/>
  <c r="J135" i="6"/>
  <c r="I135" i="6"/>
  <c r="H135" i="6"/>
  <c r="G135" i="6"/>
  <c r="F135" i="6"/>
  <c r="C134" i="6"/>
  <c r="V133" i="6"/>
  <c r="K142" i="6" s="1"/>
  <c r="T133" i="6"/>
  <c r="K141" i="6" s="1"/>
  <c r="R133" i="6"/>
  <c r="K140" i="6" s="1"/>
  <c r="P146" i="6" s="1"/>
  <c r="U133" i="6"/>
  <c r="I142" i="6" s="1"/>
  <c r="S133" i="6"/>
  <c r="Q133" i="6"/>
  <c r="E133" i="6"/>
  <c r="D133" i="6"/>
  <c r="B133" i="6"/>
  <c r="J130" i="6"/>
  <c r="I128" i="6"/>
  <c r="H128" i="6"/>
  <c r="G128" i="6"/>
  <c r="E128" i="6"/>
  <c r="J127" i="6"/>
  <c r="E127" i="6"/>
  <c r="J126" i="6"/>
  <c r="I126" i="6"/>
  <c r="E126" i="6"/>
  <c r="K125" i="6"/>
  <c r="J125" i="6"/>
  <c r="E125" i="6"/>
  <c r="K124" i="6"/>
  <c r="J124" i="6"/>
  <c r="H124" i="6"/>
  <c r="I124" i="6"/>
  <c r="F124" i="6"/>
  <c r="V124" i="6"/>
  <c r="T124" i="6"/>
  <c r="R124" i="6"/>
  <c r="U124" i="6"/>
  <c r="S124" i="6"/>
  <c r="Q124" i="6"/>
  <c r="E124" i="6"/>
  <c r="D124" i="6"/>
  <c r="B124" i="6"/>
  <c r="K123" i="6"/>
  <c r="J123" i="6"/>
  <c r="H123" i="6"/>
  <c r="I123" i="6"/>
  <c r="F123" i="6"/>
  <c r="V123" i="6"/>
  <c r="T123" i="6"/>
  <c r="R123" i="6"/>
  <c r="U123" i="6"/>
  <c r="S123" i="6"/>
  <c r="Q123" i="6"/>
  <c r="E123" i="6"/>
  <c r="D123" i="6"/>
  <c r="B123" i="6"/>
  <c r="K122" i="6"/>
  <c r="J122" i="6"/>
  <c r="H122" i="6"/>
  <c r="I122" i="6"/>
  <c r="H130" i="6" s="1"/>
  <c r="F122" i="6"/>
  <c r="V122" i="6"/>
  <c r="T122" i="6"/>
  <c r="R122" i="6"/>
  <c r="U122" i="6"/>
  <c r="S122" i="6"/>
  <c r="Q122" i="6"/>
  <c r="E122" i="6"/>
  <c r="D122" i="6"/>
  <c r="B122" i="6"/>
  <c r="K121" i="6"/>
  <c r="J121" i="6"/>
  <c r="H121" i="6"/>
  <c r="I121" i="6"/>
  <c r="F121" i="6"/>
  <c r="V121" i="6"/>
  <c r="T121" i="6"/>
  <c r="K126" i="6" s="1"/>
  <c r="R121" i="6"/>
  <c r="U121" i="6"/>
  <c r="S121" i="6"/>
  <c r="Q121" i="6"/>
  <c r="E121" i="6"/>
  <c r="D121" i="6"/>
  <c r="B121" i="6"/>
  <c r="K120" i="6"/>
  <c r="J120" i="6"/>
  <c r="H120" i="6"/>
  <c r="I120" i="6"/>
  <c r="F120" i="6"/>
  <c r="V120" i="6"/>
  <c r="K127" i="6" s="1"/>
  <c r="T120" i="6"/>
  <c r="R120" i="6"/>
  <c r="U120" i="6"/>
  <c r="S120" i="6"/>
  <c r="Q120" i="6"/>
  <c r="E120" i="6"/>
  <c r="D120" i="6"/>
  <c r="B120" i="6"/>
  <c r="K119" i="6"/>
  <c r="J119" i="6"/>
  <c r="I119" i="6"/>
  <c r="H119" i="6"/>
  <c r="G119" i="6"/>
  <c r="F119" i="6"/>
  <c r="K118" i="6"/>
  <c r="J118" i="6"/>
  <c r="I118" i="6"/>
  <c r="H118" i="6"/>
  <c r="G118" i="6"/>
  <c r="F118" i="6"/>
  <c r="K117" i="6"/>
  <c r="J117" i="6"/>
  <c r="I117" i="6"/>
  <c r="H117" i="6"/>
  <c r="G117" i="6"/>
  <c r="F117" i="6"/>
  <c r="K116" i="6"/>
  <c r="J116" i="6"/>
  <c r="I116" i="6"/>
  <c r="H116" i="6"/>
  <c r="G116" i="6"/>
  <c r="F116" i="6"/>
  <c r="V115" i="6"/>
  <c r="T115" i="6"/>
  <c r="R115" i="6"/>
  <c r="U115" i="6"/>
  <c r="I127" i="6" s="1"/>
  <c r="S115" i="6"/>
  <c r="Q115" i="6"/>
  <c r="I125" i="6" s="1"/>
  <c r="E115" i="6"/>
  <c r="D115" i="6"/>
  <c r="B115" i="6"/>
  <c r="H112" i="6"/>
  <c r="J112" i="6"/>
  <c r="I110" i="6"/>
  <c r="H110" i="6"/>
  <c r="G110" i="6"/>
  <c r="E110" i="6"/>
  <c r="J109" i="6"/>
  <c r="I109" i="6"/>
  <c r="E109" i="6"/>
  <c r="J108" i="6"/>
  <c r="E108" i="6"/>
  <c r="K107" i="6"/>
  <c r="J107" i="6"/>
  <c r="E107" i="6"/>
  <c r="K106" i="6"/>
  <c r="J106" i="6"/>
  <c r="H106" i="6"/>
  <c r="I106" i="6"/>
  <c r="F106" i="6"/>
  <c r="V106" i="6"/>
  <c r="T106" i="6"/>
  <c r="R106" i="6"/>
  <c r="U106" i="6"/>
  <c r="S106" i="6"/>
  <c r="Q106" i="6"/>
  <c r="E106" i="6"/>
  <c r="D106" i="6"/>
  <c r="B106" i="6"/>
  <c r="K105" i="6"/>
  <c r="J105" i="6"/>
  <c r="I105" i="6"/>
  <c r="H105" i="6"/>
  <c r="G105" i="6"/>
  <c r="F105" i="6"/>
  <c r="K104" i="6"/>
  <c r="J104" i="6"/>
  <c r="I104" i="6"/>
  <c r="H104" i="6"/>
  <c r="G104" i="6"/>
  <c r="F104" i="6"/>
  <c r="K103" i="6"/>
  <c r="J103" i="6"/>
  <c r="I103" i="6"/>
  <c r="H103" i="6"/>
  <c r="G103" i="6"/>
  <c r="F103" i="6"/>
  <c r="K102" i="6"/>
  <c r="J102" i="6"/>
  <c r="I102" i="6"/>
  <c r="H102" i="6"/>
  <c r="G102" i="6"/>
  <c r="F102" i="6"/>
  <c r="V101" i="6"/>
  <c r="K109" i="6" s="1"/>
  <c r="T101" i="6"/>
  <c r="K108" i="6" s="1"/>
  <c r="R101" i="6"/>
  <c r="U101" i="6"/>
  <c r="S101" i="6"/>
  <c r="I108" i="6" s="1"/>
  <c r="Q101" i="6"/>
  <c r="I107" i="6" s="1"/>
  <c r="O113" i="6" s="1"/>
  <c r="E101" i="6"/>
  <c r="D101" i="6"/>
  <c r="B101" i="6"/>
  <c r="A100" i="6"/>
  <c r="I98" i="6"/>
  <c r="J98" i="6"/>
  <c r="I97" i="6"/>
  <c r="J97" i="6"/>
  <c r="A96" i="6"/>
  <c r="H92" i="6"/>
  <c r="J92" i="6"/>
  <c r="I90" i="6"/>
  <c r="H90" i="6"/>
  <c r="G90" i="6"/>
  <c r="E90" i="6"/>
  <c r="J89" i="6"/>
  <c r="E89" i="6"/>
  <c r="J88" i="6"/>
  <c r="E88" i="6"/>
  <c r="J87" i="6"/>
  <c r="E87" i="6"/>
  <c r="K86" i="6"/>
  <c r="J86" i="6"/>
  <c r="H86" i="6"/>
  <c r="I86" i="6"/>
  <c r="F86" i="6"/>
  <c r="V86" i="6"/>
  <c r="T86" i="6"/>
  <c r="R86" i="6"/>
  <c r="U86" i="6"/>
  <c r="I89" i="6" s="1"/>
  <c r="S86" i="6"/>
  <c r="I88" i="6" s="1"/>
  <c r="Q86" i="6"/>
  <c r="I87" i="6" s="1"/>
  <c r="E86" i="6"/>
  <c r="D86" i="6"/>
  <c r="B86" i="6"/>
  <c r="K85" i="6"/>
  <c r="J85" i="6"/>
  <c r="I85" i="6"/>
  <c r="H85" i="6"/>
  <c r="G85" i="6"/>
  <c r="F85" i="6"/>
  <c r="K84" i="6"/>
  <c r="J84" i="6"/>
  <c r="I84" i="6"/>
  <c r="O93" i="6" s="1"/>
  <c r="H84" i="6"/>
  <c r="G84" i="6"/>
  <c r="F84" i="6"/>
  <c r="K83" i="6"/>
  <c r="P93" i="6" s="1"/>
  <c r="J83" i="6"/>
  <c r="I83" i="6"/>
  <c r="H83" i="6"/>
  <c r="G83" i="6"/>
  <c r="F83" i="6"/>
  <c r="V82" i="6"/>
  <c r="K89" i="6" s="1"/>
  <c r="T82" i="6"/>
  <c r="K88" i="6" s="1"/>
  <c r="R82" i="6"/>
  <c r="K87" i="6" s="1"/>
  <c r="U82" i="6"/>
  <c r="S82" i="6"/>
  <c r="Q82" i="6"/>
  <c r="E82" i="6"/>
  <c r="D82" i="6"/>
  <c r="B82" i="6"/>
  <c r="H79" i="6"/>
  <c r="J79" i="6"/>
  <c r="I77" i="6"/>
  <c r="H77" i="6"/>
  <c r="G77" i="6"/>
  <c r="E77" i="6"/>
  <c r="J76" i="6"/>
  <c r="E76" i="6"/>
  <c r="J75" i="6"/>
  <c r="I75" i="6"/>
  <c r="E75" i="6"/>
  <c r="J74" i="6"/>
  <c r="E74" i="6"/>
  <c r="K73" i="6"/>
  <c r="J73" i="6"/>
  <c r="H73" i="6"/>
  <c r="I73" i="6"/>
  <c r="F73" i="6"/>
  <c r="V73" i="6"/>
  <c r="T73" i="6"/>
  <c r="K75" i="6" s="1"/>
  <c r="R73" i="6"/>
  <c r="U73" i="6"/>
  <c r="S73" i="6"/>
  <c r="Q73" i="6"/>
  <c r="E73" i="6"/>
  <c r="D73" i="6"/>
  <c r="B73" i="6"/>
  <c r="K72" i="6"/>
  <c r="J72" i="6"/>
  <c r="H72" i="6"/>
  <c r="I72" i="6"/>
  <c r="F72" i="6"/>
  <c r="V72" i="6"/>
  <c r="K76" i="6" s="1"/>
  <c r="T72" i="6"/>
  <c r="R72" i="6"/>
  <c r="U72" i="6"/>
  <c r="I76" i="6" s="1"/>
  <c r="S72" i="6"/>
  <c r="Q72" i="6"/>
  <c r="E72" i="6"/>
  <c r="D72" i="6"/>
  <c r="B72" i="6"/>
  <c r="K71" i="6"/>
  <c r="J71" i="6"/>
  <c r="I71" i="6"/>
  <c r="H71" i="6"/>
  <c r="G71" i="6"/>
  <c r="F71" i="6"/>
  <c r="K70" i="6"/>
  <c r="J70" i="6"/>
  <c r="I70" i="6"/>
  <c r="H70" i="6"/>
  <c r="G70" i="6"/>
  <c r="F70" i="6"/>
  <c r="K69" i="6"/>
  <c r="J69" i="6"/>
  <c r="I69" i="6"/>
  <c r="O80" i="6" s="1"/>
  <c r="H69" i="6"/>
  <c r="G69" i="6"/>
  <c r="F69" i="6"/>
  <c r="V68" i="6"/>
  <c r="T68" i="6"/>
  <c r="R68" i="6"/>
  <c r="K74" i="6" s="1"/>
  <c r="U68" i="6"/>
  <c r="S68" i="6"/>
  <c r="Q68" i="6"/>
  <c r="I74" i="6" s="1"/>
  <c r="E68" i="6"/>
  <c r="D68" i="6"/>
  <c r="B68" i="6"/>
  <c r="H65" i="6"/>
  <c r="J65" i="6"/>
  <c r="I63" i="6"/>
  <c r="H63" i="6"/>
  <c r="G63" i="6"/>
  <c r="E63" i="6"/>
  <c r="J62" i="6"/>
  <c r="I62" i="6"/>
  <c r="E62" i="6"/>
  <c r="J61" i="6"/>
  <c r="E61" i="6"/>
  <c r="J60" i="6"/>
  <c r="E60" i="6"/>
  <c r="K59" i="6"/>
  <c r="J59" i="6"/>
  <c r="H59" i="6"/>
  <c r="I59" i="6"/>
  <c r="F59" i="6"/>
  <c r="V59" i="6"/>
  <c r="T59" i="6"/>
  <c r="R59" i="6"/>
  <c r="K60" i="6" s="1"/>
  <c r="U59" i="6"/>
  <c r="S59" i="6"/>
  <c r="Q59" i="6"/>
  <c r="E59" i="6"/>
  <c r="D59" i="6"/>
  <c r="B59" i="6"/>
  <c r="K58" i="6"/>
  <c r="J58" i="6"/>
  <c r="I58" i="6"/>
  <c r="H58" i="6"/>
  <c r="G58" i="6"/>
  <c r="F58" i="6"/>
  <c r="K57" i="6"/>
  <c r="J57" i="6"/>
  <c r="I57" i="6"/>
  <c r="H57" i="6"/>
  <c r="G57" i="6"/>
  <c r="F57" i="6"/>
  <c r="K56" i="6"/>
  <c r="J56" i="6"/>
  <c r="I56" i="6"/>
  <c r="H56" i="6"/>
  <c r="G56" i="6"/>
  <c r="F56" i="6"/>
  <c r="K55" i="6"/>
  <c r="J55" i="6"/>
  <c r="I55" i="6"/>
  <c r="H64" i="6" s="1"/>
  <c r="H55" i="6"/>
  <c r="G55" i="6"/>
  <c r="F55" i="6"/>
  <c r="V54" i="6"/>
  <c r="K62" i="6" s="1"/>
  <c r="T54" i="6"/>
  <c r="K61" i="6" s="1"/>
  <c r="R54" i="6"/>
  <c r="U54" i="6"/>
  <c r="S54" i="6"/>
  <c r="I61" i="6" s="1"/>
  <c r="Q54" i="6"/>
  <c r="I60" i="6" s="1"/>
  <c r="O66" i="6" s="1"/>
  <c r="E54" i="6"/>
  <c r="D54" i="6"/>
  <c r="B54" i="6"/>
  <c r="H51" i="6"/>
  <c r="J51" i="6"/>
  <c r="I49" i="6"/>
  <c r="H49" i="6"/>
  <c r="G49" i="6"/>
  <c r="E49" i="6"/>
  <c r="K48" i="6"/>
  <c r="J48" i="6"/>
  <c r="E48" i="6"/>
  <c r="K47" i="6"/>
  <c r="J47" i="6"/>
  <c r="I47" i="6"/>
  <c r="E47" i="6"/>
  <c r="J46" i="6"/>
  <c r="I46" i="6"/>
  <c r="E46" i="6"/>
  <c r="K45" i="6"/>
  <c r="J45" i="6"/>
  <c r="I45" i="6"/>
  <c r="H45" i="6"/>
  <c r="G45" i="6"/>
  <c r="F45" i="6"/>
  <c r="K44" i="6"/>
  <c r="J44" i="6"/>
  <c r="I44" i="6"/>
  <c r="H44" i="6"/>
  <c r="G44" i="6"/>
  <c r="F44" i="6"/>
  <c r="K43" i="6"/>
  <c r="J43" i="6"/>
  <c r="I43" i="6"/>
  <c r="H43" i="6"/>
  <c r="G43" i="6"/>
  <c r="F43" i="6"/>
  <c r="C42" i="6"/>
  <c r="V41" i="6"/>
  <c r="T41" i="6"/>
  <c r="R41" i="6"/>
  <c r="K46" i="6" s="1"/>
  <c r="P52" i="6" s="1"/>
  <c r="U41" i="6"/>
  <c r="I48" i="6" s="1"/>
  <c r="H50" i="6" s="1"/>
  <c r="S41" i="6"/>
  <c r="Q41" i="6"/>
  <c r="E41" i="6"/>
  <c r="D41" i="6"/>
  <c r="B41" i="6"/>
  <c r="A40" i="6"/>
  <c r="A38" i="6"/>
  <c r="A36" i="6"/>
  <c r="A18" i="6"/>
  <c r="G6" i="6"/>
  <c r="B6" i="6"/>
  <c r="A1" i="6"/>
  <c r="A1" i="4"/>
  <c r="A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1" i="3"/>
  <c r="Y1" i="3"/>
  <c r="CU1" i="3"/>
  <c r="CV1" i="3"/>
  <c r="CY1" i="3"/>
  <c r="CZ1" i="3"/>
  <c r="DA1" i="3"/>
  <c r="DB1" i="3"/>
  <c r="DC1" i="3"/>
  <c r="DG1" i="3"/>
  <c r="A2" i="3"/>
  <c r="Y2" i="3"/>
  <c r="CX2" i="3"/>
  <c r="DG2" i="3" s="1"/>
  <c r="DJ2" i="3" s="1"/>
  <c r="CY2" i="3"/>
  <c r="CZ2" i="3"/>
  <c r="DB2" i="3" s="1"/>
  <c r="DA2" i="3"/>
  <c r="DC2" i="3"/>
  <c r="DF2" i="3"/>
  <c r="DH2" i="3"/>
  <c r="DI2" i="3"/>
  <c r="A3" i="3"/>
  <c r="Y3" i="3"/>
  <c r="CW3" i="3" s="1"/>
  <c r="CX3" i="3"/>
  <c r="CY3" i="3"/>
  <c r="CZ3" i="3"/>
  <c r="DA3" i="3"/>
  <c r="DB3" i="3"/>
  <c r="DC3" i="3"/>
  <c r="DF3" i="3"/>
  <c r="DG3" i="3"/>
  <c r="DJ3" i="3"/>
  <c r="A4" i="3"/>
  <c r="Y4" i="3"/>
  <c r="CV4" i="3" s="1"/>
  <c r="CU4" i="3"/>
  <c r="CX4" i="3"/>
  <c r="DF4" i="3" s="1"/>
  <c r="CY4" i="3"/>
  <c r="CZ4" i="3"/>
  <c r="DA4" i="3"/>
  <c r="DB4" i="3"/>
  <c r="DC4" i="3"/>
  <c r="DG4" i="3"/>
  <c r="DH4" i="3"/>
  <c r="DI4" i="3"/>
  <c r="DJ4" i="3" s="1"/>
  <c r="A5" i="3"/>
  <c r="Y5" i="3"/>
  <c r="CX5" i="3" s="1"/>
  <c r="DI5" i="3" s="1"/>
  <c r="CW5" i="3"/>
  <c r="CY5" i="3"/>
  <c r="CZ5" i="3"/>
  <c r="DB5" i="3" s="1"/>
  <c r="DA5" i="3"/>
  <c r="DC5" i="3"/>
  <c r="DF5" i="3"/>
  <c r="DG5" i="3"/>
  <c r="DH5" i="3"/>
  <c r="DJ5" i="3"/>
  <c r="A6" i="3"/>
  <c r="Y6" i="3"/>
  <c r="CW6" i="3"/>
  <c r="CX6" i="3"/>
  <c r="DG6" i="3" s="1"/>
  <c r="DJ6" i="3" s="1"/>
  <c r="CY6" i="3"/>
  <c r="CZ6" i="3"/>
  <c r="DA6" i="3"/>
  <c r="DB6" i="3"/>
  <c r="DC6" i="3"/>
  <c r="DF6" i="3"/>
  <c r="DH6" i="3"/>
  <c r="DI6" i="3"/>
  <c r="A7" i="3"/>
  <c r="Y7" i="3"/>
  <c r="CV7" i="3" s="1"/>
  <c r="CX7" i="3"/>
  <c r="DG7" i="3" s="1"/>
  <c r="CY7" i="3"/>
  <c r="CZ7" i="3"/>
  <c r="DB7" i="3" s="1"/>
  <c r="DA7" i="3"/>
  <c r="DC7" i="3"/>
  <c r="DF7" i="3"/>
  <c r="DH7" i="3"/>
  <c r="DI7" i="3"/>
  <c r="DJ7" i="3" s="1"/>
  <c r="A8" i="3"/>
  <c r="Y8" i="3"/>
  <c r="CY8" i="3"/>
  <c r="CZ8" i="3"/>
  <c r="DA8" i="3"/>
  <c r="DB8" i="3"/>
  <c r="DC8" i="3"/>
  <c r="A9" i="3"/>
  <c r="Y9" i="3"/>
  <c r="CY9" i="3"/>
  <c r="CZ9" i="3"/>
  <c r="DA9" i="3"/>
  <c r="DB9" i="3"/>
  <c r="DC9" i="3"/>
  <c r="A10" i="3"/>
  <c r="Y10" i="3"/>
  <c r="CW10" i="3"/>
  <c r="CX10" i="3"/>
  <c r="CY10" i="3"/>
  <c r="CZ10" i="3"/>
  <c r="DB10" i="3" s="1"/>
  <c r="DA10" i="3"/>
  <c r="DC10" i="3"/>
  <c r="DF10" i="3"/>
  <c r="DG10" i="3"/>
  <c r="DJ10" i="3" s="1"/>
  <c r="DH10" i="3"/>
  <c r="DI10" i="3"/>
  <c r="A11" i="3"/>
  <c r="Y11" i="3"/>
  <c r="CW11" i="3" s="1"/>
  <c r="CX11" i="3"/>
  <c r="CY11" i="3"/>
  <c r="CZ11" i="3"/>
  <c r="DA11" i="3"/>
  <c r="DB11" i="3"/>
  <c r="DC11" i="3"/>
  <c r="A12" i="3"/>
  <c r="Y12" i="3"/>
  <c r="CX12" i="3"/>
  <c r="CY12" i="3"/>
  <c r="CZ12" i="3"/>
  <c r="DA12" i="3"/>
  <c r="DB12" i="3"/>
  <c r="DC12" i="3"/>
  <c r="A13" i="3"/>
  <c r="Y13" i="3"/>
  <c r="CX13" i="3" s="1"/>
  <c r="CY13" i="3"/>
  <c r="CZ13" i="3"/>
  <c r="DB13" i="3" s="1"/>
  <c r="DA13" i="3"/>
  <c r="DC13" i="3"/>
  <c r="DH13" i="3"/>
  <c r="A14" i="3"/>
  <c r="Y14" i="3"/>
  <c r="CY14" i="3"/>
  <c r="CZ14" i="3"/>
  <c r="DB14" i="3" s="1"/>
  <c r="DA14" i="3"/>
  <c r="DC14" i="3"/>
  <c r="A15" i="3"/>
  <c r="Y15" i="3"/>
  <c r="CY15" i="3"/>
  <c r="CZ15" i="3"/>
  <c r="DB15" i="3" s="1"/>
  <c r="DA15" i="3"/>
  <c r="DC15" i="3"/>
  <c r="A16" i="3"/>
  <c r="Y16" i="3"/>
  <c r="CY16" i="3"/>
  <c r="CZ16" i="3"/>
  <c r="DA16" i="3"/>
  <c r="DB16" i="3"/>
  <c r="DC16" i="3"/>
  <c r="A17" i="3"/>
  <c r="Y17" i="3"/>
  <c r="CY17" i="3"/>
  <c r="CZ17" i="3"/>
  <c r="DB17" i="3" s="1"/>
  <c r="DA17" i="3"/>
  <c r="DC17" i="3"/>
  <c r="A18" i="3"/>
  <c r="Y18" i="3"/>
  <c r="CY18" i="3"/>
  <c r="CZ18" i="3"/>
  <c r="DA18" i="3"/>
  <c r="DB18" i="3"/>
  <c r="DC18" i="3"/>
  <c r="A19" i="3"/>
  <c r="Y19" i="3"/>
  <c r="CY19" i="3"/>
  <c r="CZ19" i="3"/>
  <c r="DA19" i="3"/>
  <c r="DB19" i="3"/>
  <c r="DC19" i="3"/>
  <c r="A20" i="3"/>
  <c r="Y20" i="3"/>
  <c r="CY20" i="3"/>
  <c r="CZ20" i="3"/>
  <c r="DA20" i="3"/>
  <c r="DB20" i="3"/>
  <c r="DC20" i="3"/>
  <c r="A21" i="3"/>
  <c r="Y21" i="3"/>
  <c r="CY21" i="3"/>
  <c r="CZ21" i="3"/>
  <c r="DB21" i="3" s="1"/>
  <c r="DA21" i="3"/>
  <c r="DC21" i="3"/>
  <c r="A22" i="3"/>
  <c r="Y22" i="3"/>
  <c r="CX22" i="3" s="1"/>
  <c r="CY22" i="3"/>
  <c r="CZ22" i="3"/>
  <c r="DA22" i="3"/>
  <c r="DB22" i="3"/>
  <c r="DC22" i="3"/>
  <c r="A23" i="3"/>
  <c r="Y23" i="3"/>
  <c r="CX23" i="3" s="1"/>
  <c r="CU23" i="3"/>
  <c r="CV23" i="3"/>
  <c r="CY23" i="3"/>
  <c r="CZ23" i="3"/>
  <c r="DA23" i="3"/>
  <c r="DB23" i="3"/>
  <c r="DC23" i="3"/>
  <c r="A24" i="3"/>
  <c r="Y24" i="3"/>
  <c r="CW24" i="3"/>
  <c r="CX24" i="3"/>
  <c r="CY24" i="3"/>
  <c r="CZ24" i="3"/>
  <c r="DB24" i="3" s="1"/>
  <c r="DA24" i="3"/>
  <c r="DC24" i="3"/>
  <c r="A25" i="3"/>
  <c r="Y25" i="3"/>
  <c r="CW25" i="3" s="1"/>
  <c r="CX25" i="3"/>
  <c r="CY25" i="3"/>
  <c r="CZ25" i="3"/>
  <c r="DA25" i="3"/>
  <c r="DB25" i="3"/>
  <c r="DC25" i="3"/>
  <c r="A26" i="3"/>
  <c r="Y26" i="3"/>
  <c r="CY26" i="3"/>
  <c r="CZ26" i="3"/>
  <c r="DA26" i="3"/>
  <c r="DB26" i="3"/>
  <c r="DC26" i="3"/>
  <c r="A27" i="3"/>
  <c r="Y27" i="3"/>
  <c r="CY27" i="3"/>
  <c r="CZ27" i="3"/>
  <c r="DB27" i="3" s="1"/>
  <c r="DA27" i="3"/>
  <c r="DC27" i="3"/>
  <c r="DI27" i="3"/>
  <c r="A28" i="3"/>
  <c r="Y28" i="3"/>
  <c r="CX28" i="3"/>
  <c r="CY28" i="3"/>
  <c r="CZ28" i="3"/>
  <c r="DA28" i="3"/>
  <c r="DB28" i="3"/>
  <c r="DC28" i="3"/>
  <c r="DF28" i="3"/>
  <c r="DG28" i="3"/>
  <c r="A29" i="3"/>
  <c r="Y29" i="3"/>
  <c r="CY29" i="3"/>
  <c r="CZ29" i="3"/>
  <c r="DB29" i="3" s="1"/>
  <c r="DA29" i="3"/>
  <c r="DC29" i="3"/>
  <c r="A30" i="3"/>
  <c r="Y30" i="3"/>
  <c r="CY30" i="3"/>
  <c r="CZ30" i="3"/>
  <c r="DB30" i="3" s="1"/>
  <c r="DA30" i="3"/>
  <c r="DC30" i="3"/>
  <c r="A31" i="3"/>
  <c r="Y31" i="3"/>
  <c r="CW31" i="3" s="1"/>
  <c r="CX31" i="3"/>
  <c r="CY31" i="3"/>
  <c r="CZ31" i="3"/>
  <c r="DA31" i="3"/>
  <c r="DB31" i="3"/>
  <c r="DC31" i="3"/>
  <c r="A32" i="3"/>
  <c r="Y32" i="3"/>
  <c r="CX32" i="3" s="1"/>
  <c r="CY32" i="3"/>
  <c r="CZ32" i="3"/>
  <c r="DA32" i="3"/>
  <c r="DB32" i="3"/>
  <c r="DC32" i="3"/>
  <c r="A33" i="3"/>
  <c r="Y33" i="3"/>
  <c r="CY33" i="3"/>
  <c r="CZ33" i="3"/>
  <c r="DB33" i="3" s="1"/>
  <c r="DA33" i="3"/>
  <c r="DC33" i="3"/>
  <c r="A34" i="3"/>
  <c r="Y34" i="3"/>
  <c r="CX34" i="3" s="1"/>
  <c r="CY34" i="3"/>
  <c r="CZ34" i="3"/>
  <c r="DA34" i="3"/>
  <c r="DB34" i="3"/>
  <c r="DC34" i="3"/>
  <c r="A35" i="3"/>
  <c r="Y35" i="3"/>
  <c r="CY35" i="3"/>
  <c r="CZ35" i="3"/>
  <c r="DB35" i="3" s="1"/>
  <c r="DA35" i="3"/>
  <c r="DC35" i="3"/>
  <c r="A36" i="3"/>
  <c r="Y36" i="3"/>
  <c r="CY36" i="3"/>
  <c r="CZ36" i="3"/>
  <c r="DA36" i="3"/>
  <c r="DB36" i="3"/>
  <c r="DC36" i="3"/>
  <c r="D12" i="1"/>
  <c r="E18" i="1"/>
  <c r="F18" i="1"/>
  <c r="Z18" i="1"/>
  <c r="AA18" i="1"/>
  <c r="AB18" i="1"/>
  <c r="AC18" i="1"/>
  <c r="AD18" i="1"/>
  <c r="AE18" i="1"/>
  <c r="AF18" i="1"/>
  <c r="AG18" i="1"/>
  <c r="AH18" i="1"/>
  <c r="AI18" i="1"/>
  <c r="AJ18" i="1"/>
  <c r="AK18" i="1"/>
  <c r="AL18" i="1"/>
  <c r="AM18" i="1"/>
  <c r="AN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R18" i="1"/>
  <c r="DS18" i="1"/>
  <c r="DT18" i="1"/>
  <c r="DU18" i="1"/>
  <c r="DV18" i="1"/>
  <c r="DW18" i="1"/>
  <c r="DX18" i="1"/>
  <c r="DY18" i="1"/>
  <c r="DZ18" i="1"/>
  <c r="EA18" i="1"/>
  <c r="EB18" i="1"/>
  <c r="EC18" i="1"/>
  <c r="ED18" i="1"/>
  <c r="EE18" i="1"/>
  <c r="EF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E22" i="1"/>
  <c r="Z22" i="1"/>
  <c r="AA22" i="1"/>
  <c r="AB22" i="1"/>
  <c r="AC22" i="1"/>
  <c r="AD22" i="1"/>
  <c r="AE22" i="1"/>
  <c r="AF22" i="1"/>
  <c r="AG22" i="1"/>
  <c r="AH22" i="1"/>
  <c r="AI22" i="1"/>
  <c r="AJ22" i="1"/>
  <c r="AK22" i="1"/>
  <c r="AL22" i="1"/>
  <c r="AM22" i="1"/>
  <c r="AN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CH22" i="1"/>
  <c r="CI22" i="1"/>
  <c r="CJ22" i="1"/>
  <c r="CK22" i="1"/>
  <c r="CL22" i="1"/>
  <c r="CM22" i="1"/>
  <c r="CN22" i="1"/>
  <c r="CO22" i="1"/>
  <c r="CP22" i="1"/>
  <c r="CQ22" i="1"/>
  <c r="CR22" i="1"/>
  <c r="CS22" i="1"/>
  <c r="CT22" i="1"/>
  <c r="CU22" i="1"/>
  <c r="CV22" i="1"/>
  <c r="CW22" i="1"/>
  <c r="CX22" i="1"/>
  <c r="CY22" i="1"/>
  <c r="CZ22" i="1"/>
  <c r="DA22" i="1"/>
  <c r="DB22" i="1"/>
  <c r="DC22" i="1"/>
  <c r="DD22" i="1"/>
  <c r="DE22" i="1"/>
  <c r="DF22" i="1"/>
  <c r="DR22" i="1"/>
  <c r="DS22" i="1"/>
  <c r="DT22" i="1"/>
  <c r="DU22" i="1"/>
  <c r="DV22" i="1"/>
  <c r="DW22" i="1"/>
  <c r="DX22" i="1"/>
  <c r="DY22" i="1"/>
  <c r="DZ22" i="1"/>
  <c r="EA22" i="1"/>
  <c r="EB22" i="1"/>
  <c r="EC22" i="1"/>
  <c r="ED22" i="1"/>
  <c r="EE22" i="1"/>
  <c r="EF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D24" i="1"/>
  <c r="E26" i="1"/>
  <c r="Z26" i="1"/>
  <c r="AA26" i="1"/>
  <c r="AB26" i="1"/>
  <c r="AC26" i="1"/>
  <c r="AD26" i="1"/>
  <c r="AE26" i="1"/>
  <c r="AF26" i="1"/>
  <c r="AG26" i="1"/>
  <c r="AH26" i="1"/>
  <c r="AI26" i="1"/>
  <c r="AJ26" i="1"/>
  <c r="AK26" i="1"/>
  <c r="AL26" i="1"/>
  <c r="AM26" i="1"/>
  <c r="AN26" i="1"/>
  <c r="BE26" i="1"/>
  <c r="BF26" i="1"/>
  <c r="BG26" i="1"/>
  <c r="BH26" i="1"/>
  <c r="BI26" i="1"/>
  <c r="BJ26" i="1"/>
  <c r="BK26" i="1"/>
  <c r="BL26" i="1"/>
  <c r="BM26" i="1"/>
  <c r="BN26" i="1"/>
  <c r="BO26" i="1"/>
  <c r="BP26" i="1"/>
  <c r="BQ26" i="1"/>
  <c r="BR26" i="1"/>
  <c r="BS26" i="1"/>
  <c r="BT26" i="1"/>
  <c r="BU26" i="1"/>
  <c r="BV26" i="1"/>
  <c r="BW26" i="1"/>
  <c r="BX26" i="1"/>
  <c r="BY26" i="1"/>
  <c r="BZ26" i="1"/>
  <c r="CA26" i="1"/>
  <c r="CB26" i="1"/>
  <c r="CC26" i="1"/>
  <c r="CD26" i="1"/>
  <c r="CE26" i="1"/>
  <c r="CF26" i="1"/>
  <c r="CG26" i="1"/>
  <c r="CH26" i="1"/>
  <c r="CI26" i="1"/>
  <c r="CJ26" i="1"/>
  <c r="CK26" i="1"/>
  <c r="CL26" i="1"/>
  <c r="CM26" i="1"/>
  <c r="CN26" i="1"/>
  <c r="CO26" i="1"/>
  <c r="CP26" i="1"/>
  <c r="CQ26" i="1"/>
  <c r="CR26" i="1"/>
  <c r="CS26" i="1"/>
  <c r="CT26" i="1"/>
  <c r="CU26" i="1"/>
  <c r="CV26" i="1"/>
  <c r="CW26" i="1"/>
  <c r="CX26" i="1"/>
  <c r="CY26" i="1"/>
  <c r="CZ26" i="1"/>
  <c r="DA26" i="1"/>
  <c r="DB26" i="1"/>
  <c r="DC26" i="1"/>
  <c r="DD26" i="1"/>
  <c r="DE26" i="1"/>
  <c r="DF26" i="1"/>
  <c r="DR26" i="1"/>
  <c r="DS26" i="1"/>
  <c r="DT26" i="1"/>
  <c r="DU26" i="1"/>
  <c r="DV26" i="1"/>
  <c r="DW26" i="1"/>
  <c r="DX26" i="1"/>
  <c r="DY26" i="1"/>
  <c r="DZ26" i="1"/>
  <c r="EA26" i="1"/>
  <c r="EB26" i="1"/>
  <c r="EC26" i="1"/>
  <c r="ED26" i="1"/>
  <c r="EE26" i="1"/>
  <c r="EF26" i="1"/>
  <c r="EW26" i="1"/>
  <c r="EX26" i="1"/>
  <c r="EY26" i="1"/>
  <c r="EZ26" i="1"/>
  <c r="FA26" i="1"/>
  <c r="FB26" i="1"/>
  <c r="FC26" i="1"/>
  <c r="FD26" i="1"/>
  <c r="FE26" i="1"/>
  <c r="FF26" i="1"/>
  <c r="FG26" i="1"/>
  <c r="FH26" i="1"/>
  <c r="FI26" i="1"/>
  <c r="FJ26" i="1"/>
  <c r="FK26" i="1"/>
  <c r="FL26" i="1"/>
  <c r="FM26" i="1"/>
  <c r="FN26" i="1"/>
  <c r="FO26" i="1"/>
  <c r="FP26" i="1"/>
  <c r="FQ26" i="1"/>
  <c r="FR26" i="1"/>
  <c r="FS26" i="1"/>
  <c r="FT26" i="1"/>
  <c r="FU26" i="1"/>
  <c r="FV26" i="1"/>
  <c r="FW26" i="1"/>
  <c r="FX26" i="1"/>
  <c r="FY26" i="1"/>
  <c r="FZ26" i="1"/>
  <c r="GA26" i="1"/>
  <c r="GB26" i="1"/>
  <c r="GC26" i="1"/>
  <c r="GD26" i="1"/>
  <c r="GE26" i="1"/>
  <c r="GF26" i="1"/>
  <c r="GG26" i="1"/>
  <c r="GH26" i="1"/>
  <c r="GI26" i="1"/>
  <c r="GJ26" i="1"/>
  <c r="GK26" i="1"/>
  <c r="GL26" i="1"/>
  <c r="GM26" i="1"/>
  <c r="GN26" i="1"/>
  <c r="GO26" i="1"/>
  <c r="GP26" i="1"/>
  <c r="GQ26" i="1"/>
  <c r="GR26" i="1"/>
  <c r="GS26" i="1"/>
  <c r="GT26" i="1"/>
  <c r="GU26" i="1"/>
  <c r="GV26" i="1"/>
  <c r="GW26" i="1"/>
  <c r="GX26" i="1"/>
  <c r="D28" i="1"/>
  <c r="C30" i="1"/>
  <c r="E30" i="1"/>
  <c r="Z30" i="1"/>
  <c r="AA30" i="1"/>
  <c r="AM30" i="1"/>
  <c r="AN30" i="1"/>
  <c r="BC30" i="1"/>
  <c r="BE30" i="1"/>
  <c r="BF30" i="1"/>
  <c r="BG30" i="1"/>
  <c r="BH30" i="1"/>
  <c r="BI30" i="1"/>
  <c r="BJ30" i="1"/>
  <c r="BK30" i="1"/>
  <c r="BL30" i="1"/>
  <c r="BM30" i="1"/>
  <c r="BN30" i="1"/>
  <c r="BO30" i="1"/>
  <c r="BP30" i="1"/>
  <c r="BQ30" i="1"/>
  <c r="BR30" i="1"/>
  <c r="BS30" i="1"/>
  <c r="BT30" i="1"/>
  <c r="BU30" i="1"/>
  <c r="BV30" i="1"/>
  <c r="BW30" i="1"/>
  <c r="CN30" i="1"/>
  <c r="CO30" i="1"/>
  <c r="CP30" i="1"/>
  <c r="CQ30" i="1"/>
  <c r="CR30" i="1"/>
  <c r="CS30" i="1"/>
  <c r="CT30" i="1"/>
  <c r="CU30" i="1"/>
  <c r="CV30" i="1"/>
  <c r="CW30" i="1"/>
  <c r="CX30" i="1"/>
  <c r="CY30" i="1"/>
  <c r="CZ30" i="1"/>
  <c r="DA30" i="1"/>
  <c r="DB30" i="1"/>
  <c r="DC30" i="1"/>
  <c r="DD30" i="1"/>
  <c r="DE30" i="1"/>
  <c r="DF30" i="1"/>
  <c r="DR30" i="1"/>
  <c r="DS30" i="1"/>
  <c r="EE30" i="1"/>
  <c r="EF30" i="1"/>
  <c r="EW30" i="1"/>
  <c r="EX30" i="1"/>
  <c r="EY30" i="1"/>
  <c r="EZ30" i="1"/>
  <c r="FA30" i="1"/>
  <c r="FB30" i="1"/>
  <c r="FC30" i="1"/>
  <c r="FD30" i="1"/>
  <c r="FE30" i="1"/>
  <c r="FF30" i="1"/>
  <c r="FG30" i="1"/>
  <c r="FH30" i="1"/>
  <c r="FI30" i="1"/>
  <c r="FJ30" i="1"/>
  <c r="FK30" i="1"/>
  <c r="FL30" i="1"/>
  <c r="FM30" i="1"/>
  <c r="FN30" i="1"/>
  <c r="FO30" i="1"/>
  <c r="FP30" i="1"/>
  <c r="GF30" i="1"/>
  <c r="GG30" i="1"/>
  <c r="GH30" i="1"/>
  <c r="GI30" i="1"/>
  <c r="GJ30" i="1"/>
  <c r="GK30" i="1"/>
  <c r="GL30" i="1"/>
  <c r="GM30" i="1"/>
  <c r="GN30" i="1"/>
  <c r="GO30" i="1"/>
  <c r="GP30" i="1"/>
  <c r="GQ30" i="1"/>
  <c r="GR30" i="1"/>
  <c r="GS30" i="1"/>
  <c r="GT30" i="1"/>
  <c r="GU30" i="1"/>
  <c r="GV30" i="1"/>
  <c r="GW30" i="1"/>
  <c r="GX30" i="1"/>
  <c r="C32" i="1"/>
  <c r="D32" i="1"/>
  <c r="I32" i="1"/>
  <c r="CX1" i="3" s="1"/>
  <c r="K32" i="1"/>
  <c r="P32" i="1"/>
  <c r="T32" i="1"/>
  <c r="U32" i="1"/>
  <c r="W32" i="1"/>
  <c r="AC32" i="1"/>
  <c r="AE32" i="1"/>
  <c r="AF32" i="1"/>
  <c r="AG32" i="1"/>
  <c r="AH32" i="1"/>
  <c r="CV32" i="1" s="1"/>
  <c r="AI32" i="1"/>
  <c r="CW32" i="1" s="1"/>
  <c r="V32" i="1" s="1"/>
  <c r="AJ32" i="1"/>
  <c r="CQ32" i="1"/>
  <c r="CU32" i="1"/>
  <c r="CX32" i="1"/>
  <c r="FR32" i="1"/>
  <c r="GL32" i="1"/>
  <c r="GO32" i="1"/>
  <c r="GP32" i="1"/>
  <c r="GV32" i="1"/>
  <c r="HC32" i="1" s="1"/>
  <c r="GX32" i="1"/>
  <c r="C33" i="1"/>
  <c r="D33" i="1"/>
  <c r="I33" i="1"/>
  <c r="K33" i="1"/>
  <c r="R33" i="1"/>
  <c r="S33" i="1"/>
  <c r="W33" i="1"/>
  <c r="AC33" i="1"/>
  <c r="P33" i="1" s="1"/>
  <c r="AE33" i="1"/>
  <c r="CR33" i="1" s="1"/>
  <c r="AF33" i="1"/>
  <c r="CT33" i="1" s="1"/>
  <c r="AG33" i="1"/>
  <c r="CU33" i="1" s="1"/>
  <c r="T33" i="1" s="1"/>
  <c r="AH33" i="1"/>
  <c r="CV33" i="1" s="1"/>
  <c r="U33" i="1" s="1"/>
  <c r="AI33" i="1"/>
  <c r="CW33" i="1" s="1"/>
  <c r="V33" i="1" s="1"/>
  <c r="AJ33" i="1"/>
  <c r="CQ33" i="1"/>
  <c r="CS33" i="1"/>
  <c r="CX33" i="1"/>
  <c r="FR33" i="1"/>
  <c r="GL33" i="1"/>
  <c r="FR49" i="1" s="1"/>
  <c r="GO33" i="1"/>
  <c r="GP33" i="1"/>
  <c r="GV33" i="1"/>
  <c r="HC33" i="1"/>
  <c r="GX33" i="1" s="1"/>
  <c r="C34" i="1"/>
  <c r="D34" i="1"/>
  <c r="I34" i="1"/>
  <c r="CU7" i="3" s="1"/>
  <c r="K34" i="1"/>
  <c r="Q34" i="1"/>
  <c r="R34" i="1"/>
  <c r="GK34" i="1" s="1"/>
  <c r="U34" i="1"/>
  <c r="V34" i="1"/>
  <c r="W34" i="1"/>
  <c r="AC34" i="1"/>
  <c r="AE34" i="1"/>
  <c r="AF34" i="1"/>
  <c r="AG34" i="1"/>
  <c r="CU34" i="1" s="1"/>
  <c r="T34" i="1" s="1"/>
  <c r="AH34" i="1"/>
  <c r="AI34" i="1"/>
  <c r="AJ34" i="1"/>
  <c r="CX34" i="1" s="1"/>
  <c r="CQ34" i="1"/>
  <c r="CS34" i="1"/>
  <c r="CV34" i="1"/>
  <c r="CW34" i="1"/>
  <c r="FR34" i="1"/>
  <c r="GL34" i="1"/>
  <c r="GO34" i="1"/>
  <c r="GP34" i="1"/>
  <c r="GV34" i="1"/>
  <c r="HC34" i="1" s="1"/>
  <c r="GX34" i="1"/>
  <c r="C35" i="1"/>
  <c r="D35" i="1"/>
  <c r="I35" i="1"/>
  <c r="K35" i="1"/>
  <c r="AC35" i="1"/>
  <c r="AE35" i="1"/>
  <c r="AD35" i="1" s="1"/>
  <c r="AF35" i="1"/>
  <c r="AG35" i="1"/>
  <c r="AH35" i="1"/>
  <c r="CV35" i="1" s="1"/>
  <c r="AI35" i="1"/>
  <c r="CW35" i="1" s="1"/>
  <c r="AJ35" i="1"/>
  <c r="CX35" i="1" s="1"/>
  <c r="CQ35" i="1"/>
  <c r="CR35" i="1"/>
  <c r="CS35" i="1"/>
  <c r="CU35" i="1"/>
  <c r="FR35" i="1"/>
  <c r="GL35" i="1"/>
  <c r="GO35" i="1"/>
  <c r="GP35" i="1"/>
  <c r="GV35" i="1"/>
  <c r="HC35" i="1" s="1"/>
  <c r="I36" i="1"/>
  <c r="Q36" i="1" s="1"/>
  <c r="R36" i="1"/>
  <c r="GK36" i="1" s="1"/>
  <c r="T36" i="1"/>
  <c r="U36" i="1"/>
  <c r="AC36" i="1"/>
  <c r="AE36" i="1"/>
  <c r="CR36" i="1" s="1"/>
  <c r="AF36" i="1"/>
  <c r="S36" i="1" s="1"/>
  <c r="CY36" i="1" s="1"/>
  <c r="X36" i="1" s="1"/>
  <c r="AG36" i="1"/>
  <c r="CU36" i="1" s="1"/>
  <c r="AH36" i="1"/>
  <c r="CV36" i="1" s="1"/>
  <c r="AI36" i="1"/>
  <c r="AJ36" i="1"/>
  <c r="CS36" i="1"/>
  <c r="CT36" i="1"/>
  <c r="CW36" i="1"/>
  <c r="V36" i="1" s="1"/>
  <c r="CX36" i="1"/>
  <c r="W36" i="1" s="1"/>
  <c r="CZ36" i="1"/>
  <c r="Y36" i="1" s="1"/>
  <c r="FR36" i="1"/>
  <c r="GL36" i="1"/>
  <c r="GO36" i="1"/>
  <c r="GP36" i="1"/>
  <c r="GV36" i="1"/>
  <c r="GX36" i="1"/>
  <c r="HC36" i="1"/>
  <c r="AC37" i="1"/>
  <c r="AE37" i="1"/>
  <c r="AF37" i="1"/>
  <c r="AG37" i="1"/>
  <c r="AH37" i="1"/>
  <c r="AI37" i="1"/>
  <c r="AJ37" i="1"/>
  <c r="CX37" i="1" s="1"/>
  <c r="CU37" i="1"/>
  <c r="CV37" i="1"/>
  <c r="CW37" i="1"/>
  <c r="FR37" i="1"/>
  <c r="GL37" i="1"/>
  <c r="GO37" i="1"/>
  <c r="GP37" i="1"/>
  <c r="GV37" i="1"/>
  <c r="HC37" i="1" s="1"/>
  <c r="C38" i="1"/>
  <c r="I38" i="1"/>
  <c r="K38" i="1"/>
  <c r="P38" i="1"/>
  <c r="AC38" i="1"/>
  <c r="AE38" i="1"/>
  <c r="CS38" i="1" s="1"/>
  <c r="AF38" i="1"/>
  <c r="AG38" i="1"/>
  <c r="CU38" i="1" s="1"/>
  <c r="AH38" i="1"/>
  <c r="AI38" i="1"/>
  <c r="AJ38" i="1"/>
  <c r="CQ38" i="1"/>
  <c r="CR38" i="1"/>
  <c r="CV38" i="1"/>
  <c r="U38" i="1" s="1"/>
  <c r="CW38" i="1"/>
  <c r="V38" i="1" s="1"/>
  <c r="CX38" i="1"/>
  <c r="FR38" i="1"/>
  <c r="GL38" i="1"/>
  <c r="GO38" i="1"/>
  <c r="GP38" i="1"/>
  <c r="GV38" i="1"/>
  <c r="HC38" i="1" s="1"/>
  <c r="C39" i="1"/>
  <c r="I39" i="1"/>
  <c r="K39" i="1"/>
  <c r="V39" i="1"/>
  <c r="AC39" i="1"/>
  <c r="AE39" i="1"/>
  <c r="AF39" i="1"/>
  <c r="CT39" i="1" s="1"/>
  <c r="AG39" i="1"/>
  <c r="AH39" i="1"/>
  <c r="AI39" i="1"/>
  <c r="CW39" i="1" s="1"/>
  <c r="AJ39" i="1"/>
  <c r="CX39" i="1" s="1"/>
  <c r="CQ39" i="1"/>
  <c r="CR39" i="1"/>
  <c r="CS39" i="1"/>
  <c r="CU39" i="1"/>
  <c r="CV39" i="1"/>
  <c r="FR39" i="1"/>
  <c r="FQ49" i="1" s="1"/>
  <c r="GL39" i="1"/>
  <c r="GO39" i="1"/>
  <c r="GP39" i="1"/>
  <c r="GV39" i="1"/>
  <c r="HC39" i="1" s="1"/>
  <c r="GX39" i="1" s="1"/>
  <c r="AC40" i="1"/>
  <c r="CQ40" i="1" s="1"/>
  <c r="AE40" i="1"/>
  <c r="AF40" i="1"/>
  <c r="AG40" i="1"/>
  <c r="CU40" i="1" s="1"/>
  <c r="AH40" i="1"/>
  <c r="CV40" i="1" s="1"/>
  <c r="AI40" i="1"/>
  <c r="AJ40" i="1"/>
  <c r="CX40" i="1" s="1"/>
  <c r="CT40" i="1"/>
  <c r="CW40" i="1"/>
  <c r="FR40" i="1"/>
  <c r="GL40" i="1"/>
  <c r="GO40" i="1"/>
  <c r="GP40" i="1"/>
  <c r="CD49" i="1" s="1"/>
  <c r="GV40" i="1"/>
  <c r="HC40" i="1" s="1"/>
  <c r="AC41" i="1"/>
  <c r="AE41" i="1"/>
  <c r="AF41" i="1"/>
  <c r="CT41" i="1" s="1"/>
  <c r="AG41" i="1"/>
  <c r="AH41" i="1"/>
  <c r="AI41" i="1"/>
  <c r="CW41" i="1" s="1"/>
  <c r="AJ41" i="1"/>
  <c r="CX41" i="1" s="1"/>
  <c r="CQ41" i="1"/>
  <c r="CR41" i="1"/>
  <c r="CS41" i="1"/>
  <c r="CU41" i="1"/>
  <c r="CV41" i="1"/>
  <c r="FR41" i="1"/>
  <c r="GL41" i="1"/>
  <c r="GO41" i="1"/>
  <c r="GP41" i="1"/>
  <c r="GV41" i="1"/>
  <c r="HC41" i="1" s="1"/>
  <c r="AC42" i="1"/>
  <c r="CQ42" i="1" s="1"/>
  <c r="AE42" i="1"/>
  <c r="AF42" i="1"/>
  <c r="AG42" i="1"/>
  <c r="CU42" i="1" s="1"/>
  <c r="AH42" i="1"/>
  <c r="CV42" i="1" s="1"/>
  <c r="AI42" i="1"/>
  <c r="AJ42" i="1"/>
  <c r="CX42" i="1" s="1"/>
  <c r="CT42" i="1"/>
  <c r="CW42" i="1"/>
  <c r="FR42" i="1"/>
  <c r="GL42" i="1"/>
  <c r="GN42" i="1"/>
  <c r="GP42" i="1"/>
  <c r="GV42" i="1"/>
  <c r="HC42" i="1"/>
  <c r="AC43" i="1"/>
  <c r="AE43" i="1"/>
  <c r="AF43" i="1"/>
  <c r="CT43" i="1" s="1"/>
  <c r="AG43" i="1"/>
  <c r="AH43" i="1"/>
  <c r="CV43" i="1" s="1"/>
  <c r="AI43" i="1"/>
  <c r="CW43" i="1" s="1"/>
  <c r="AJ43" i="1"/>
  <c r="CX43" i="1" s="1"/>
  <c r="CQ43" i="1"/>
  <c r="CR43" i="1"/>
  <c r="CS43" i="1"/>
  <c r="CU43" i="1"/>
  <c r="FR43" i="1"/>
  <c r="GL43" i="1"/>
  <c r="GN43" i="1"/>
  <c r="GP43" i="1"/>
  <c r="GV43" i="1"/>
  <c r="HC43" i="1" s="1"/>
  <c r="C44" i="1"/>
  <c r="D44" i="1"/>
  <c r="I44" i="1"/>
  <c r="CX27" i="3" s="1"/>
  <c r="K44" i="1"/>
  <c r="Q44" i="1"/>
  <c r="S44" i="1"/>
  <c r="AC44" i="1"/>
  <c r="CQ44" i="1" s="1"/>
  <c r="AD44" i="1"/>
  <c r="AE44" i="1"/>
  <c r="R44" i="1" s="1"/>
  <c r="AF44" i="1"/>
  <c r="AG44" i="1"/>
  <c r="AH44" i="1"/>
  <c r="AI44" i="1"/>
  <c r="CW44" i="1" s="1"/>
  <c r="V44" i="1" s="1"/>
  <c r="AJ44" i="1"/>
  <c r="CR44" i="1"/>
  <c r="CS44" i="1"/>
  <c r="CT44" i="1"/>
  <c r="CU44" i="1"/>
  <c r="T44" i="1" s="1"/>
  <c r="CV44" i="1"/>
  <c r="U44" i="1" s="1"/>
  <c r="CX44" i="1"/>
  <c r="W44" i="1" s="1"/>
  <c r="FR44" i="1"/>
  <c r="GK44" i="1"/>
  <c r="GL44" i="1"/>
  <c r="GO44" i="1"/>
  <c r="GP44" i="1"/>
  <c r="GV44" i="1"/>
  <c r="HC44" i="1" s="1"/>
  <c r="GX44" i="1" s="1"/>
  <c r="C45" i="1"/>
  <c r="D45" i="1"/>
  <c r="I45" i="1"/>
  <c r="CX30" i="3" s="1"/>
  <c r="K45" i="1"/>
  <c r="R45" i="1"/>
  <c r="S45" i="1"/>
  <c r="V45" i="1"/>
  <c r="W45" i="1"/>
  <c r="AC45" i="1"/>
  <c r="AE45" i="1"/>
  <c r="AD45" i="1" s="1"/>
  <c r="AB45" i="1" s="1"/>
  <c r="AF45" i="1"/>
  <c r="AG45" i="1"/>
  <c r="AH45" i="1"/>
  <c r="CV45" i="1" s="1"/>
  <c r="U45" i="1" s="1"/>
  <c r="AI45" i="1"/>
  <c r="AJ45" i="1"/>
  <c r="CX45" i="1" s="1"/>
  <c r="CR45" i="1"/>
  <c r="CS45" i="1"/>
  <c r="CT45" i="1"/>
  <c r="CU45" i="1"/>
  <c r="T45" i="1" s="1"/>
  <c r="CW45" i="1"/>
  <c r="FR45" i="1"/>
  <c r="GK45" i="1"/>
  <c r="GL45" i="1"/>
  <c r="GO45" i="1"/>
  <c r="GP45" i="1"/>
  <c r="GV45" i="1"/>
  <c r="HC45" i="1" s="1"/>
  <c r="GX45" i="1"/>
  <c r="I46" i="1"/>
  <c r="P46" i="1" s="1"/>
  <c r="Q46" i="1"/>
  <c r="S46" i="1"/>
  <c r="T46" i="1"/>
  <c r="U46" i="1"/>
  <c r="X46" i="1"/>
  <c r="Y46" i="1"/>
  <c r="AB46" i="1"/>
  <c r="AC46" i="1"/>
  <c r="AD46" i="1"/>
  <c r="AE46" i="1"/>
  <c r="AF46" i="1"/>
  <c r="CT46" i="1" s="1"/>
  <c r="AG46" i="1"/>
  <c r="AH46" i="1"/>
  <c r="CV46" i="1" s="1"/>
  <c r="AI46" i="1"/>
  <c r="CW46" i="1" s="1"/>
  <c r="V46" i="1" s="1"/>
  <c r="AJ46" i="1"/>
  <c r="CX46" i="1" s="1"/>
  <c r="W46" i="1" s="1"/>
  <c r="CP46" i="1"/>
  <c r="O46" i="1" s="1"/>
  <c r="CQ46" i="1"/>
  <c r="CR46" i="1"/>
  <c r="CS46" i="1"/>
  <c r="CU46" i="1"/>
  <c r="CY46" i="1"/>
  <c r="CZ46" i="1"/>
  <c r="FR46" i="1"/>
  <c r="GL46" i="1"/>
  <c r="GO46" i="1"/>
  <c r="GP46" i="1"/>
  <c r="GV46" i="1"/>
  <c r="HC46" i="1" s="1"/>
  <c r="GX46" i="1"/>
  <c r="I47" i="1"/>
  <c r="R47" i="1"/>
  <c r="GK47" i="1" s="1"/>
  <c r="S47" i="1"/>
  <c r="V47" i="1"/>
  <c r="W47" i="1"/>
  <c r="AC47" i="1"/>
  <c r="AE47" i="1"/>
  <c r="CS47" i="1" s="1"/>
  <c r="AF47" i="1"/>
  <c r="AG47" i="1"/>
  <c r="AH47" i="1"/>
  <c r="CV47" i="1" s="1"/>
  <c r="U47" i="1" s="1"/>
  <c r="AI47" i="1"/>
  <c r="AJ47" i="1"/>
  <c r="CX47" i="1" s="1"/>
  <c r="CQ47" i="1"/>
  <c r="CR47" i="1"/>
  <c r="CT47" i="1"/>
  <c r="CU47" i="1"/>
  <c r="T47" i="1" s="1"/>
  <c r="CW47" i="1"/>
  <c r="FR47" i="1"/>
  <c r="GL47" i="1"/>
  <c r="GO47" i="1"/>
  <c r="GP47" i="1"/>
  <c r="GV47" i="1"/>
  <c r="HC47" i="1" s="1"/>
  <c r="GX47" i="1" s="1"/>
  <c r="B49" i="1"/>
  <c r="B30" i="1" s="1"/>
  <c r="C49" i="1"/>
  <c r="D49" i="1"/>
  <c r="D30" i="1" s="1"/>
  <c r="F49" i="1"/>
  <c r="F30" i="1" s="1"/>
  <c r="G49" i="1"/>
  <c r="G30" i="1" s="1"/>
  <c r="BC49" i="1"/>
  <c r="F65" i="1" s="1"/>
  <c r="BX49" i="1"/>
  <c r="BY49" i="1"/>
  <c r="CK49" i="1"/>
  <c r="CL49" i="1"/>
  <c r="CL30" i="1" s="1"/>
  <c r="CM49" i="1"/>
  <c r="EU49" i="1"/>
  <c r="FP49" i="1"/>
  <c r="GC49" i="1"/>
  <c r="GD49" i="1"/>
  <c r="GD30" i="1" s="1"/>
  <c r="GE49" i="1"/>
  <c r="D79" i="1"/>
  <c r="E81" i="1"/>
  <c r="G81" i="1"/>
  <c r="Z81" i="1"/>
  <c r="AA81" i="1"/>
  <c r="AM81" i="1"/>
  <c r="AN81" i="1"/>
  <c r="BE81" i="1"/>
  <c r="BF81" i="1"/>
  <c r="BG81" i="1"/>
  <c r="BH81" i="1"/>
  <c r="BI81" i="1"/>
  <c r="BJ81" i="1"/>
  <c r="BK81" i="1"/>
  <c r="BL81" i="1"/>
  <c r="BM81" i="1"/>
  <c r="BN81" i="1"/>
  <c r="BO81" i="1"/>
  <c r="BP81" i="1"/>
  <c r="BQ81" i="1"/>
  <c r="BR81" i="1"/>
  <c r="BS81" i="1"/>
  <c r="BT81" i="1"/>
  <c r="BU81" i="1"/>
  <c r="BV81" i="1"/>
  <c r="BW81" i="1"/>
  <c r="CN81" i="1"/>
  <c r="CO81" i="1"/>
  <c r="CP81" i="1"/>
  <c r="CQ81" i="1"/>
  <c r="CR81" i="1"/>
  <c r="CS81" i="1"/>
  <c r="CT81" i="1"/>
  <c r="CU81" i="1"/>
  <c r="CV81" i="1"/>
  <c r="CW81" i="1"/>
  <c r="CX81" i="1"/>
  <c r="CY81" i="1"/>
  <c r="CZ81" i="1"/>
  <c r="DA81" i="1"/>
  <c r="DB81" i="1"/>
  <c r="DC81" i="1"/>
  <c r="DD81" i="1"/>
  <c r="DE81" i="1"/>
  <c r="DF81" i="1"/>
  <c r="DR81" i="1"/>
  <c r="DS81" i="1"/>
  <c r="EE81" i="1"/>
  <c r="EF81" i="1"/>
  <c r="EW81" i="1"/>
  <c r="EX81" i="1"/>
  <c r="EY81" i="1"/>
  <c r="EZ81" i="1"/>
  <c r="FA81" i="1"/>
  <c r="FB81" i="1"/>
  <c r="FC81" i="1"/>
  <c r="FD81" i="1"/>
  <c r="FE81" i="1"/>
  <c r="FF81" i="1"/>
  <c r="FG81" i="1"/>
  <c r="FH81" i="1"/>
  <c r="FI81" i="1"/>
  <c r="FJ81" i="1"/>
  <c r="FK81" i="1"/>
  <c r="FL81" i="1"/>
  <c r="FM81" i="1"/>
  <c r="FN81" i="1"/>
  <c r="FO81" i="1"/>
  <c r="GE81" i="1"/>
  <c r="GF81" i="1"/>
  <c r="GG81" i="1"/>
  <c r="GH81" i="1"/>
  <c r="GI81" i="1"/>
  <c r="GJ81" i="1"/>
  <c r="GK81" i="1"/>
  <c r="GL81" i="1"/>
  <c r="GM81" i="1"/>
  <c r="GN81" i="1"/>
  <c r="GO81" i="1"/>
  <c r="GP81" i="1"/>
  <c r="GQ81" i="1"/>
  <c r="GR81" i="1"/>
  <c r="GS81" i="1"/>
  <c r="GT81" i="1"/>
  <c r="GU81" i="1"/>
  <c r="GV81" i="1"/>
  <c r="GW81" i="1"/>
  <c r="GX81" i="1"/>
  <c r="C83" i="1"/>
  <c r="D83" i="1"/>
  <c r="I83" i="1"/>
  <c r="K83" i="1"/>
  <c r="T83" i="1"/>
  <c r="U83" i="1"/>
  <c r="V83" i="1"/>
  <c r="W83" i="1"/>
  <c r="AC83" i="1"/>
  <c r="AE83" i="1"/>
  <c r="AD83" i="1" s="1"/>
  <c r="AF83" i="1"/>
  <c r="S83" i="1" s="1"/>
  <c r="AG83" i="1"/>
  <c r="AH83" i="1"/>
  <c r="CV83" i="1" s="1"/>
  <c r="AI83" i="1"/>
  <c r="CW83" i="1" s="1"/>
  <c r="AJ83" i="1"/>
  <c r="CX83" i="1" s="1"/>
  <c r="CQ83" i="1"/>
  <c r="CR83" i="1"/>
  <c r="CS83" i="1"/>
  <c r="CT83" i="1"/>
  <c r="CU83" i="1"/>
  <c r="CZ83" i="1"/>
  <c r="Y83" i="1" s="1"/>
  <c r="FR83" i="1"/>
  <c r="GL83" i="1"/>
  <c r="GN83" i="1"/>
  <c r="GP83" i="1"/>
  <c r="GV83" i="1"/>
  <c r="HC83" i="1" s="1"/>
  <c r="C84" i="1"/>
  <c r="D84" i="1"/>
  <c r="I84" i="1"/>
  <c r="K84" i="1"/>
  <c r="W84" i="1"/>
  <c r="AC84" i="1"/>
  <c r="AE84" i="1"/>
  <c r="AF84" i="1"/>
  <c r="AG84" i="1"/>
  <c r="AH84" i="1"/>
  <c r="AI84" i="1"/>
  <c r="AJ84" i="1"/>
  <c r="CQ84" i="1"/>
  <c r="CU84" i="1"/>
  <c r="CV84" i="1"/>
  <c r="U84" i="1" s="1"/>
  <c r="CW84" i="1"/>
  <c r="CX84" i="1"/>
  <c r="FR84" i="1"/>
  <c r="GL84" i="1"/>
  <c r="GN84" i="1"/>
  <c r="GP84" i="1"/>
  <c r="GV84" i="1"/>
  <c r="HC84" i="1" s="1"/>
  <c r="AC85" i="1"/>
  <c r="AE85" i="1"/>
  <c r="AF85" i="1"/>
  <c r="CT85" i="1" s="1"/>
  <c r="AG85" i="1"/>
  <c r="CU85" i="1" s="1"/>
  <c r="AH85" i="1"/>
  <c r="CV85" i="1" s="1"/>
  <c r="AI85" i="1"/>
  <c r="AJ85" i="1"/>
  <c r="CQ85" i="1"/>
  <c r="CW85" i="1"/>
  <c r="CX85" i="1"/>
  <c r="FR85" i="1"/>
  <c r="GL85" i="1"/>
  <c r="GN85" i="1"/>
  <c r="GP85" i="1"/>
  <c r="GV85" i="1"/>
  <c r="HC85" i="1"/>
  <c r="AC86" i="1"/>
  <c r="AE86" i="1"/>
  <c r="AF86" i="1"/>
  <c r="AG86" i="1"/>
  <c r="AH86" i="1"/>
  <c r="AI86" i="1"/>
  <c r="AJ86" i="1"/>
  <c r="CQ86" i="1"/>
  <c r="CU86" i="1"/>
  <c r="CV86" i="1"/>
  <c r="CW86" i="1"/>
  <c r="CX86" i="1"/>
  <c r="FR86" i="1"/>
  <c r="GL86" i="1"/>
  <c r="GN86" i="1"/>
  <c r="GP86" i="1"/>
  <c r="GV86" i="1"/>
  <c r="HC86" i="1" s="1"/>
  <c r="I87" i="1"/>
  <c r="I89" i="1" s="1"/>
  <c r="K87" i="1"/>
  <c r="P87" i="1"/>
  <c r="V87" i="1"/>
  <c r="W87" i="1"/>
  <c r="AC87" i="1"/>
  <c r="AE87" i="1"/>
  <c r="AF87" i="1"/>
  <c r="AG87" i="1"/>
  <c r="AH87" i="1"/>
  <c r="AI87" i="1"/>
  <c r="AJ87" i="1"/>
  <c r="CQ87" i="1"/>
  <c r="CU87" i="1"/>
  <c r="T87" i="1" s="1"/>
  <c r="CV87" i="1"/>
  <c r="U87" i="1" s="1"/>
  <c r="CW87" i="1"/>
  <c r="CX87" i="1"/>
  <c r="FR87" i="1"/>
  <c r="GL87" i="1"/>
  <c r="GN87" i="1"/>
  <c r="GP87" i="1"/>
  <c r="GV87" i="1"/>
  <c r="HC87" i="1"/>
  <c r="GX87" i="1" s="1"/>
  <c r="I88" i="1"/>
  <c r="K88" i="1"/>
  <c r="AC88" i="1"/>
  <c r="AD88" i="1"/>
  <c r="AE88" i="1"/>
  <c r="AF88" i="1"/>
  <c r="AG88" i="1"/>
  <c r="AH88" i="1"/>
  <c r="AI88" i="1"/>
  <c r="CW88" i="1" s="1"/>
  <c r="AJ88" i="1"/>
  <c r="CX88" i="1" s="1"/>
  <c r="CR88" i="1"/>
  <c r="CS88" i="1"/>
  <c r="CT88" i="1"/>
  <c r="CU88" i="1"/>
  <c r="CV88" i="1"/>
  <c r="FR88" i="1"/>
  <c r="GL88" i="1"/>
  <c r="GN88" i="1"/>
  <c r="GP88" i="1"/>
  <c r="GV88" i="1"/>
  <c r="HC88" i="1"/>
  <c r="P89" i="1"/>
  <c r="R89" i="1"/>
  <c r="GK89" i="1" s="1"/>
  <c r="T89" i="1"/>
  <c r="AC89" i="1"/>
  <c r="AE89" i="1"/>
  <c r="AF89" i="1"/>
  <c r="AG89" i="1"/>
  <c r="AH89" i="1"/>
  <c r="CV89" i="1" s="1"/>
  <c r="U89" i="1" s="1"/>
  <c r="AI89" i="1"/>
  <c r="CW89" i="1" s="1"/>
  <c r="AJ89" i="1"/>
  <c r="CX89" i="1" s="1"/>
  <c r="W89" i="1" s="1"/>
  <c r="CU89" i="1"/>
  <c r="FR89" i="1"/>
  <c r="GL89" i="1"/>
  <c r="GN89" i="1"/>
  <c r="GP89" i="1"/>
  <c r="GV89" i="1"/>
  <c r="HC89" i="1" s="1"/>
  <c r="GX89" i="1" s="1"/>
  <c r="AB90" i="1"/>
  <c r="AC90" i="1"/>
  <c r="AD90" i="1"/>
  <c r="AE90" i="1"/>
  <c r="AF90" i="1"/>
  <c r="AG90" i="1"/>
  <c r="AH90" i="1"/>
  <c r="AI90" i="1"/>
  <c r="CW90" i="1" s="1"/>
  <c r="AJ90" i="1"/>
  <c r="CX90" i="1" s="1"/>
  <c r="CQ90" i="1"/>
  <c r="CR90" i="1"/>
  <c r="CS90" i="1"/>
  <c r="CT90" i="1"/>
  <c r="CU90" i="1"/>
  <c r="CV90" i="1"/>
  <c r="FR90" i="1"/>
  <c r="GL90" i="1"/>
  <c r="GN90" i="1"/>
  <c r="GP90" i="1"/>
  <c r="GV90" i="1"/>
  <c r="HC90" i="1"/>
  <c r="AC91" i="1"/>
  <c r="AE91" i="1"/>
  <c r="AF91" i="1"/>
  <c r="AG91" i="1"/>
  <c r="CU91" i="1" s="1"/>
  <c r="AH91" i="1"/>
  <c r="AI91" i="1"/>
  <c r="AJ91" i="1"/>
  <c r="CT91" i="1"/>
  <c r="CV91" i="1"/>
  <c r="CW91" i="1"/>
  <c r="CX91" i="1"/>
  <c r="FR91" i="1"/>
  <c r="GL91" i="1"/>
  <c r="GN91" i="1"/>
  <c r="GP91" i="1"/>
  <c r="GV91" i="1"/>
  <c r="HC91" i="1"/>
  <c r="I92" i="1"/>
  <c r="AC92" i="1"/>
  <c r="AD92" i="1"/>
  <c r="AE92" i="1"/>
  <c r="AF92" i="1"/>
  <c r="AG92" i="1"/>
  <c r="CU92" i="1" s="1"/>
  <c r="AH92" i="1"/>
  <c r="AI92" i="1"/>
  <c r="AJ92" i="1"/>
  <c r="CQ92" i="1"/>
  <c r="CR92" i="1"/>
  <c r="CS92" i="1"/>
  <c r="CV92" i="1"/>
  <c r="CW92" i="1"/>
  <c r="CX92" i="1"/>
  <c r="W92" i="1" s="1"/>
  <c r="FR92" i="1"/>
  <c r="GL92" i="1"/>
  <c r="GN92" i="1"/>
  <c r="GP92" i="1"/>
  <c r="GV92" i="1"/>
  <c r="HC92" i="1"/>
  <c r="AC93" i="1"/>
  <c r="AE93" i="1"/>
  <c r="AF93" i="1"/>
  <c r="AG93" i="1"/>
  <c r="AH93" i="1"/>
  <c r="AI93" i="1"/>
  <c r="AJ93" i="1"/>
  <c r="CU93" i="1"/>
  <c r="CV93" i="1"/>
  <c r="CW93" i="1"/>
  <c r="CX93" i="1"/>
  <c r="GL93" i="1"/>
  <c r="GN93" i="1"/>
  <c r="GO93" i="1"/>
  <c r="GP93" i="1"/>
  <c r="GV93" i="1"/>
  <c r="HC93" i="1"/>
  <c r="AB94" i="1"/>
  <c r="AC94" i="1"/>
  <c r="AD94" i="1"/>
  <c r="AE94" i="1"/>
  <c r="AF94" i="1"/>
  <c r="AG94" i="1"/>
  <c r="AH94" i="1"/>
  <c r="AI94" i="1"/>
  <c r="CW94" i="1" s="1"/>
  <c r="AJ94" i="1"/>
  <c r="CX94" i="1" s="1"/>
  <c r="CQ94" i="1"/>
  <c r="CR94" i="1"/>
  <c r="CS94" i="1"/>
  <c r="CT94" i="1"/>
  <c r="CU94" i="1"/>
  <c r="CV94" i="1"/>
  <c r="GL94" i="1"/>
  <c r="GN94" i="1"/>
  <c r="GO94" i="1"/>
  <c r="GP94" i="1"/>
  <c r="GV94" i="1"/>
  <c r="HC94" i="1"/>
  <c r="I95" i="1"/>
  <c r="P95" i="1"/>
  <c r="Q95" i="1"/>
  <c r="R95" i="1"/>
  <c r="GK95" i="1" s="1"/>
  <c r="S95" i="1"/>
  <c r="CY95" i="1" s="1"/>
  <c r="U95" i="1"/>
  <c r="V95" i="1"/>
  <c r="X95" i="1"/>
  <c r="AC95" i="1"/>
  <c r="AE95" i="1"/>
  <c r="CS95" i="1" s="1"/>
  <c r="AF95" i="1"/>
  <c r="AG95" i="1"/>
  <c r="AH95" i="1"/>
  <c r="CV95" i="1" s="1"/>
  <c r="AI95" i="1"/>
  <c r="CW95" i="1" s="1"/>
  <c r="AJ95" i="1"/>
  <c r="CX95" i="1" s="1"/>
  <c r="W95" i="1" s="1"/>
  <c r="CQ95" i="1"/>
  <c r="CR95" i="1"/>
  <c r="CT95" i="1"/>
  <c r="CU95" i="1"/>
  <c r="T95" i="1" s="1"/>
  <c r="CZ95" i="1"/>
  <c r="Y95" i="1" s="1"/>
  <c r="FR95" i="1"/>
  <c r="GL95" i="1"/>
  <c r="BZ108" i="1" s="1"/>
  <c r="BZ81" i="1" s="1"/>
  <c r="GN95" i="1"/>
  <c r="GP95" i="1"/>
  <c r="GV95" i="1"/>
  <c r="HC95" i="1" s="1"/>
  <c r="GX95" i="1" s="1"/>
  <c r="AC96" i="1"/>
  <c r="AD96" i="1"/>
  <c r="AE96" i="1"/>
  <c r="AF96" i="1"/>
  <c r="CT96" i="1" s="1"/>
  <c r="AG96" i="1"/>
  <c r="CU96" i="1" s="1"/>
  <c r="AH96" i="1"/>
  <c r="AI96" i="1"/>
  <c r="CW96" i="1" s="1"/>
  <c r="AJ96" i="1"/>
  <c r="CQ96" i="1"/>
  <c r="CR96" i="1"/>
  <c r="CS96" i="1"/>
  <c r="CV96" i="1"/>
  <c r="CX96" i="1"/>
  <c r="FR96" i="1"/>
  <c r="GL96" i="1"/>
  <c r="GN96" i="1"/>
  <c r="GP96" i="1"/>
  <c r="GV96" i="1"/>
  <c r="HC96" i="1"/>
  <c r="I97" i="1"/>
  <c r="P97" i="1"/>
  <c r="S97" i="1"/>
  <c r="AC97" i="1"/>
  <c r="AE97" i="1"/>
  <c r="AF97" i="1"/>
  <c r="CT97" i="1" s="1"/>
  <c r="AG97" i="1"/>
  <c r="CU97" i="1" s="1"/>
  <c r="T97" i="1" s="1"/>
  <c r="AH97" i="1"/>
  <c r="CV97" i="1" s="1"/>
  <c r="U97" i="1" s="1"/>
  <c r="AI97" i="1"/>
  <c r="CW97" i="1" s="1"/>
  <c r="V97" i="1" s="1"/>
  <c r="AJ97" i="1"/>
  <c r="CX97" i="1"/>
  <c r="W97" i="1" s="1"/>
  <c r="FR97" i="1"/>
  <c r="GL97" i="1"/>
  <c r="GN97" i="1"/>
  <c r="GP97" i="1"/>
  <c r="GV97" i="1"/>
  <c r="HC97" i="1" s="1"/>
  <c r="GX97" i="1" s="1"/>
  <c r="AC98" i="1"/>
  <c r="AE98" i="1"/>
  <c r="AF98" i="1"/>
  <c r="AG98" i="1"/>
  <c r="AH98" i="1"/>
  <c r="AI98" i="1"/>
  <c r="CW98" i="1" s="1"/>
  <c r="AJ98" i="1"/>
  <c r="CX98" i="1" s="1"/>
  <c r="CR98" i="1"/>
  <c r="CS98" i="1"/>
  <c r="CT98" i="1"/>
  <c r="CU98" i="1"/>
  <c r="CV98" i="1"/>
  <c r="FR98" i="1"/>
  <c r="GL98" i="1"/>
  <c r="GN98" i="1"/>
  <c r="GP98" i="1"/>
  <c r="GV98" i="1"/>
  <c r="HC98" i="1" s="1"/>
  <c r="D99" i="1"/>
  <c r="I99" i="1"/>
  <c r="K99" i="1"/>
  <c r="Q99" i="1"/>
  <c r="R99" i="1"/>
  <c r="GK99" i="1" s="1"/>
  <c r="S99" i="1"/>
  <c r="CZ99" i="1" s="1"/>
  <c r="Y99" i="1" s="1"/>
  <c r="U99" i="1"/>
  <c r="V99" i="1"/>
  <c r="AC99" i="1"/>
  <c r="AD99" i="1"/>
  <c r="AE99" i="1"/>
  <c r="AF99" i="1"/>
  <c r="CT99" i="1" s="1"/>
  <c r="AG99" i="1"/>
  <c r="AH99" i="1"/>
  <c r="AI99" i="1"/>
  <c r="AJ99" i="1"/>
  <c r="CU99" i="1"/>
  <c r="T99" i="1" s="1"/>
  <c r="CV99" i="1"/>
  <c r="CW99" i="1"/>
  <c r="CX99" i="1"/>
  <c r="W99" i="1" s="1"/>
  <c r="CY99" i="1"/>
  <c r="X99" i="1" s="1"/>
  <c r="FR99" i="1"/>
  <c r="GL99" i="1"/>
  <c r="GN99" i="1"/>
  <c r="GP99" i="1"/>
  <c r="GV99" i="1"/>
  <c r="HC99" i="1" s="1"/>
  <c r="GX99" i="1" s="1"/>
  <c r="D100" i="1"/>
  <c r="I100" i="1"/>
  <c r="Q100" i="1" s="1"/>
  <c r="K100" i="1"/>
  <c r="V100" i="1"/>
  <c r="W100" i="1"/>
  <c r="AB100" i="1"/>
  <c r="AC100" i="1"/>
  <c r="AD100" i="1"/>
  <c r="AE100" i="1"/>
  <c r="AF100" i="1"/>
  <c r="AG100" i="1"/>
  <c r="AH100" i="1"/>
  <c r="AI100" i="1"/>
  <c r="CW100" i="1" s="1"/>
  <c r="AJ100" i="1"/>
  <c r="CX100" i="1" s="1"/>
  <c r="CQ100" i="1"/>
  <c r="CR100" i="1"/>
  <c r="CS100" i="1"/>
  <c r="CT100" i="1"/>
  <c r="CU100" i="1"/>
  <c r="CV100" i="1"/>
  <c r="FR100" i="1"/>
  <c r="GL100" i="1"/>
  <c r="GN100" i="1"/>
  <c r="GP100" i="1"/>
  <c r="GV100" i="1"/>
  <c r="HC100" i="1" s="1"/>
  <c r="GX100" i="1" s="1"/>
  <c r="I101" i="1"/>
  <c r="P101" i="1"/>
  <c r="AC101" i="1"/>
  <c r="AD101" i="1"/>
  <c r="AE101" i="1"/>
  <c r="AF101" i="1"/>
  <c r="AG101" i="1"/>
  <c r="CU101" i="1" s="1"/>
  <c r="T101" i="1" s="1"/>
  <c r="AH101" i="1"/>
  <c r="CV101" i="1" s="1"/>
  <c r="U101" i="1" s="1"/>
  <c r="AI101" i="1"/>
  <c r="AJ101" i="1"/>
  <c r="CW101" i="1"/>
  <c r="V101" i="1" s="1"/>
  <c r="CX101" i="1"/>
  <c r="W101" i="1" s="1"/>
  <c r="FR101" i="1"/>
  <c r="GL101" i="1"/>
  <c r="GN101" i="1"/>
  <c r="GP101" i="1"/>
  <c r="GV101" i="1"/>
  <c r="HC101" i="1"/>
  <c r="GX101" i="1" s="1"/>
  <c r="I102" i="1"/>
  <c r="W102" i="1" s="1"/>
  <c r="P102" i="1"/>
  <c r="Q102" i="1"/>
  <c r="U102" i="1"/>
  <c r="AB102" i="1"/>
  <c r="AC102" i="1"/>
  <c r="CQ102" i="1" s="1"/>
  <c r="AD102" i="1"/>
  <c r="AE102" i="1"/>
  <c r="AF102" i="1"/>
  <c r="AG102" i="1"/>
  <c r="AH102" i="1"/>
  <c r="AI102" i="1"/>
  <c r="CW102" i="1" s="1"/>
  <c r="AJ102" i="1"/>
  <c r="CX102" i="1" s="1"/>
  <c r="CR102" i="1"/>
  <c r="CS102" i="1"/>
  <c r="CT102" i="1"/>
  <c r="CU102" i="1"/>
  <c r="T102" i="1" s="1"/>
  <c r="CV102" i="1"/>
  <c r="FR102" i="1"/>
  <c r="GL102" i="1"/>
  <c r="GN102" i="1"/>
  <c r="GP102" i="1"/>
  <c r="GV102" i="1"/>
  <c r="HC102" i="1" s="1"/>
  <c r="I103" i="1"/>
  <c r="K103" i="1"/>
  <c r="P103" i="1"/>
  <c r="R103" i="1"/>
  <c r="GK103" i="1" s="1"/>
  <c r="AC103" i="1"/>
  <c r="CQ103" i="1" s="1"/>
  <c r="AD103" i="1"/>
  <c r="AE103" i="1"/>
  <c r="AF103" i="1"/>
  <c r="AG103" i="1"/>
  <c r="CU103" i="1" s="1"/>
  <c r="T103" i="1" s="1"/>
  <c r="AH103" i="1"/>
  <c r="CV103" i="1" s="1"/>
  <c r="U103" i="1" s="1"/>
  <c r="AI103" i="1"/>
  <c r="AJ103" i="1"/>
  <c r="CX103" i="1" s="1"/>
  <c r="W103" i="1" s="1"/>
  <c r="CW103" i="1"/>
  <c r="V103" i="1" s="1"/>
  <c r="FR103" i="1"/>
  <c r="GL103" i="1"/>
  <c r="GN103" i="1"/>
  <c r="GP103" i="1"/>
  <c r="GV103" i="1"/>
  <c r="HC103" i="1"/>
  <c r="GX103" i="1" s="1"/>
  <c r="I104" i="1"/>
  <c r="Q104" i="1" s="1"/>
  <c r="K104" i="1"/>
  <c r="S104" i="1"/>
  <c r="U104" i="1"/>
  <c r="V104" i="1"/>
  <c r="W104" i="1"/>
  <c r="AC104" i="1"/>
  <c r="AE104" i="1"/>
  <c r="AD104" i="1" s="1"/>
  <c r="AF104" i="1"/>
  <c r="AG104" i="1"/>
  <c r="CU104" i="1" s="1"/>
  <c r="T104" i="1" s="1"/>
  <c r="AH104" i="1"/>
  <c r="CV104" i="1" s="1"/>
  <c r="AI104" i="1"/>
  <c r="CW104" i="1" s="1"/>
  <c r="AJ104" i="1"/>
  <c r="CR104" i="1"/>
  <c r="CS104" i="1"/>
  <c r="CT104" i="1"/>
  <c r="CX104" i="1"/>
  <c r="CY104" i="1"/>
  <c r="X104" i="1" s="1"/>
  <c r="CZ104" i="1"/>
  <c r="Y104" i="1" s="1"/>
  <c r="FR104" i="1"/>
  <c r="GL104" i="1"/>
  <c r="GN104" i="1"/>
  <c r="GP104" i="1"/>
  <c r="GV104" i="1"/>
  <c r="HC104" i="1"/>
  <c r="I105" i="1"/>
  <c r="GX105" i="1" s="1"/>
  <c r="P105" i="1"/>
  <c r="S105" i="1"/>
  <c r="AC105" i="1"/>
  <c r="CQ105" i="1" s="1"/>
  <c r="AE105" i="1"/>
  <c r="AF105" i="1"/>
  <c r="CT105" i="1" s="1"/>
  <c r="AG105" i="1"/>
  <c r="CU105" i="1" s="1"/>
  <c r="AH105" i="1"/>
  <c r="CV105" i="1" s="1"/>
  <c r="AI105" i="1"/>
  <c r="CW105" i="1" s="1"/>
  <c r="V105" i="1" s="1"/>
  <c r="AJ105" i="1"/>
  <c r="CX105" i="1"/>
  <c r="FR105" i="1"/>
  <c r="GL105" i="1"/>
  <c r="GN105" i="1"/>
  <c r="GP105" i="1"/>
  <c r="GV105" i="1"/>
  <c r="HC105" i="1"/>
  <c r="I106" i="1"/>
  <c r="Q106" i="1" s="1"/>
  <c r="T106" i="1"/>
  <c r="U106" i="1"/>
  <c r="V106" i="1"/>
  <c r="W106" i="1"/>
  <c r="AC106" i="1"/>
  <c r="AE106" i="1"/>
  <c r="AF106" i="1"/>
  <c r="AG106" i="1"/>
  <c r="CU106" i="1" s="1"/>
  <c r="AH106" i="1"/>
  <c r="CV106" i="1" s="1"/>
  <c r="AI106" i="1"/>
  <c r="CW106" i="1" s="1"/>
  <c r="AJ106" i="1"/>
  <c r="CX106" i="1" s="1"/>
  <c r="CQ106" i="1"/>
  <c r="CR106" i="1"/>
  <c r="CS106" i="1"/>
  <c r="FR106" i="1"/>
  <c r="GL106" i="1"/>
  <c r="GN106" i="1"/>
  <c r="GP106" i="1"/>
  <c r="GV106" i="1"/>
  <c r="HC106" i="1"/>
  <c r="GX106" i="1" s="1"/>
  <c r="B108" i="1"/>
  <c r="B81" i="1" s="1"/>
  <c r="C108" i="1"/>
  <c r="C81" i="1" s="1"/>
  <c r="D108" i="1"/>
  <c r="D81" i="1" s="1"/>
  <c r="F108" i="1"/>
  <c r="F81" i="1" s="1"/>
  <c r="G108" i="1"/>
  <c r="AQ108" i="1"/>
  <c r="F118" i="1" s="1"/>
  <c r="BC108" i="1"/>
  <c r="BD108" i="1"/>
  <c r="BD81" i="1" s="1"/>
  <c r="BX108" i="1"/>
  <c r="CD108" i="1"/>
  <c r="CK108" i="1"/>
  <c r="CL108" i="1"/>
  <c r="CL81" i="1" s="1"/>
  <c r="CM108" i="1"/>
  <c r="CM81" i="1" s="1"/>
  <c r="EV108" i="1"/>
  <c r="FP108" i="1"/>
  <c r="FP81" i="1" s="1"/>
  <c r="GC108" i="1"/>
  <c r="GD108" i="1"/>
  <c r="GE108" i="1"/>
  <c r="F133" i="1"/>
  <c r="D138" i="1"/>
  <c r="B140" i="1"/>
  <c r="E140" i="1"/>
  <c r="F140" i="1"/>
  <c r="G140" i="1"/>
  <c r="Z140" i="1"/>
  <c r="AA140" i="1"/>
  <c r="AM140" i="1"/>
  <c r="AN140" i="1"/>
  <c r="AO140" i="1"/>
  <c r="BE140" i="1"/>
  <c r="BF140" i="1"/>
  <c r="BG140" i="1"/>
  <c r="BH140" i="1"/>
  <c r="BI140" i="1"/>
  <c r="BJ140" i="1"/>
  <c r="BK140" i="1"/>
  <c r="BL140" i="1"/>
  <c r="BM140" i="1"/>
  <c r="BN140" i="1"/>
  <c r="BO140" i="1"/>
  <c r="BP140" i="1"/>
  <c r="BQ140" i="1"/>
  <c r="BR140" i="1"/>
  <c r="BS140" i="1"/>
  <c r="BT140" i="1"/>
  <c r="BU140" i="1"/>
  <c r="BV140" i="1"/>
  <c r="BW140" i="1"/>
  <c r="BX140" i="1"/>
  <c r="CK140" i="1"/>
  <c r="CN140" i="1"/>
  <c r="CO140" i="1"/>
  <c r="CP140" i="1"/>
  <c r="CQ140" i="1"/>
  <c r="CR140" i="1"/>
  <c r="CS140" i="1"/>
  <c r="CT140" i="1"/>
  <c r="CU140" i="1"/>
  <c r="CV140" i="1"/>
  <c r="CW140" i="1"/>
  <c r="CX140" i="1"/>
  <c r="CY140" i="1"/>
  <c r="CZ140" i="1"/>
  <c r="DA140" i="1"/>
  <c r="DB140" i="1"/>
  <c r="DC140" i="1"/>
  <c r="DD140" i="1"/>
  <c r="DE140" i="1"/>
  <c r="DF140" i="1"/>
  <c r="DR140" i="1"/>
  <c r="DS140" i="1"/>
  <c r="EE140" i="1"/>
  <c r="EF140" i="1"/>
  <c r="EW140" i="1"/>
  <c r="EX140" i="1"/>
  <c r="EY140" i="1"/>
  <c r="EZ140" i="1"/>
  <c r="FA140" i="1"/>
  <c r="FB140" i="1"/>
  <c r="FC140" i="1"/>
  <c r="FD140" i="1"/>
  <c r="FE140" i="1"/>
  <c r="FF140" i="1"/>
  <c r="FG140" i="1"/>
  <c r="FH140" i="1"/>
  <c r="FI140" i="1"/>
  <c r="FJ140" i="1"/>
  <c r="FK140" i="1"/>
  <c r="FL140" i="1"/>
  <c r="FM140" i="1"/>
  <c r="FN140" i="1"/>
  <c r="FO140" i="1"/>
  <c r="GC140" i="1"/>
  <c r="GF140" i="1"/>
  <c r="GG140" i="1"/>
  <c r="GH140" i="1"/>
  <c r="GI140" i="1"/>
  <c r="GJ140" i="1"/>
  <c r="GK140" i="1"/>
  <c r="GL140" i="1"/>
  <c r="GM140" i="1"/>
  <c r="GN140" i="1"/>
  <c r="GO140" i="1"/>
  <c r="GP140" i="1"/>
  <c r="GQ140" i="1"/>
  <c r="GR140" i="1"/>
  <c r="GS140" i="1"/>
  <c r="GT140" i="1"/>
  <c r="GU140" i="1"/>
  <c r="GV140" i="1"/>
  <c r="GW140" i="1"/>
  <c r="GX140" i="1"/>
  <c r="I142" i="1"/>
  <c r="Q142" i="1" s="1"/>
  <c r="K142" i="1"/>
  <c r="S142" i="1"/>
  <c r="T142" i="1"/>
  <c r="AC142" i="1"/>
  <c r="AE142" i="1"/>
  <c r="AD142" i="1" s="1"/>
  <c r="AF142" i="1"/>
  <c r="AG142" i="1"/>
  <c r="CU142" i="1" s="1"/>
  <c r="AH142" i="1"/>
  <c r="CV142" i="1" s="1"/>
  <c r="U142" i="1" s="1"/>
  <c r="AI142" i="1"/>
  <c r="CW142" i="1" s="1"/>
  <c r="V142" i="1" s="1"/>
  <c r="AI153" i="1" s="1"/>
  <c r="AJ142" i="1"/>
  <c r="CX142" i="1" s="1"/>
  <c r="W142" i="1" s="1"/>
  <c r="CQ142" i="1"/>
  <c r="CR142" i="1"/>
  <c r="CS142" i="1"/>
  <c r="CT142" i="1"/>
  <c r="FR142" i="1"/>
  <c r="BY153" i="1" s="1"/>
  <c r="GL142" i="1"/>
  <c r="GO142" i="1"/>
  <c r="GP142" i="1"/>
  <c r="GV142" i="1"/>
  <c r="HC142" i="1"/>
  <c r="I143" i="1"/>
  <c r="P143" i="1" s="1"/>
  <c r="K143" i="1"/>
  <c r="Q143" i="1"/>
  <c r="R143" i="1"/>
  <c r="GK143" i="1" s="1"/>
  <c r="S143" i="1"/>
  <c r="T143" i="1"/>
  <c r="AB143" i="1"/>
  <c r="AC143" i="1"/>
  <c r="AD143" i="1"/>
  <c r="AE143" i="1"/>
  <c r="AF143" i="1"/>
  <c r="AG143" i="1"/>
  <c r="CU143" i="1" s="1"/>
  <c r="AH143" i="1"/>
  <c r="CV143" i="1" s="1"/>
  <c r="U143" i="1" s="1"/>
  <c r="AI143" i="1"/>
  <c r="AJ143" i="1"/>
  <c r="CQ143" i="1"/>
  <c r="CR143" i="1"/>
  <c r="CS143" i="1"/>
  <c r="CT143" i="1"/>
  <c r="CW143" i="1"/>
  <c r="CX143" i="1"/>
  <c r="FR143" i="1"/>
  <c r="GL143" i="1"/>
  <c r="GO143" i="1"/>
  <c r="GP143" i="1"/>
  <c r="GV143" i="1"/>
  <c r="HC143" i="1"/>
  <c r="GX143" i="1" s="1"/>
  <c r="I144" i="1"/>
  <c r="K144" i="1"/>
  <c r="Q144" i="1"/>
  <c r="R144" i="1"/>
  <c r="S144" i="1"/>
  <c r="T144" i="1"/>
  <c r="V144" i="1"/>
  <c r="AC144" i="1"/>
  <c r="AE144" i="1"/>
  <c r="AF144" i="1"/>
  <c r="CT144" i="1" s="1"/>
  <c r="AG144" i="1"/>
  <c r="CU144" i="1" s="1"/>
  <c r="AH144" i="1"/>
  <c r="CV144" i="1" s="1"/>
  <c r="U144" i="1" s="1"/>
  <c r="AI144" i="1"/>
  <c r="CW144" i="1" s="1"/>
  <c r="AJ144" i="1"/>
  <c r="CX144" i="1" s="1"/>
  <c r="W144" i="1" s="1"/>
  <c r="CQ144" i="1"/>
  <c r="CR144" i="1"/>
  <c r="FR144" i="1"/>
  <c r="GK144" i="1"/>
  <c r="GL144" i="1"/>
  <c r="GO144" i="1"/>
  <c r="GP144" i="1"/>
  <c r="GV144" i="1"/>
  <c r="HC144" i="1" s="1"/>
  <c r="GX144" i="1" s="1"/>
  <c r="I145" i="1"/>
  <c r="K145" i="1"/>
  <c r="AB145" i="1"/>
  <c r="AC145" i="1"/>
  <c r="AD145" i="1"/>
  <c r="AE145" i="1"/>
  <c r="AF145" i="1"/>
  <c r="AG145" i="1"/>
  <c r="AH145" i="1"/>
  <c r="AI145" i="1"/>
  <c r="AJ145" i="1"/>
  <c r="CX145" i="1" s="1"/>
  <c r="CQ145" i="1"/>
  <c r="CR145" i="1"/>
  <c r="CS145" i="1"/>
  <c r="CU145" i="1"/>
  <c r="CV145" i="1"/>
  <c r="CW145" i="1"/>
  <c r="FR145" i="1"/>
  <c r="FQ153" i="1" s="1"/>
  <c r="GL145" i="1"/>
  <c r="GO145" i="1"/>
  <c r="GP145" i="1"/>
  <c r="GV145" i="1"/>
  <c r="HC145" i="1" s="1"/>
  <c r="I146" i="1"/>
  <c r="K146" i="1"/>
  <c r="P146" i="1"/>
  <c r="Q146" i="1"/>
  <c r="R146" i="1"/>
  <c r="GK146" i="1" s="1"/>
  <c r="S146" i="1"/>
  <c r="AC146" i="1"/>
  <c r="AD146" i="1"/>
  <c r="AE146" i="1"/>
  <c r="AF146" i="1"/>
  <c r="AG146" i="1"/>
  <c r="AH146" i="1"/>
  <c r="CV146" i="1" s="1"/>
  <c r="U146" i="1" s="1"/>
  <c r="AI146" i="1"/>
  <c r="CW146" i="1" s="1"/>
  <c r="V146" i="1" s="1"/>
  <c r="AJ146" i="1"/>
  <c r="CX146" i="1" s="1"/>
  <c r="W146" i="1" s="1"/>
  <c r="CT146" i="1"/>
  <c r="CU146" i="1"/>
  <c r="T146" i="1" s="1"/>
  <c r="FR146" i="1"/>
  <c r="GL146" i="1"/>
  <c r="GO146" i="1"/>
  <c r="GP146" i="1"/>
  <c r="GV146" i="1"/>
  <c r="HC146" i="1"/>
  <c r="GX146" i="1" s="1"/>
  <c r="I147" i="1"/>
  <c r="K147" i="1"/>
  <c r="T147" i="1"/>
  <c r="V147" i="1"/>
  <c r="Y147" i="1"/>
  <c r="AC147" i="1"/>
  <c r="P147" i="1" s="1"/>
  <c r="AD147" i="1"/>
  <c r="AE147" i="1"/>
  <c r="AF147" i="1"/>
  <c r="S147" i="1" s="1"/>
  <c r="AG147" i="1"/>
  <c r="AH147" i="1"/>
  <c r="CV147" i="1" s="1"/>
  <c r="U147" i="1" s="1"/>
  <c r="AI147" i="1"/>
  <c r="CW147" i="1" s="1"/>
  <c r="AJ147" i="1"/>
  <c r="CX147" i="1" s="1"/>
  <c r="W147" i="1" s="1"/>
  <c r="CR147" i="1"/>
  <c r="CS147" i="1"/>
  <c r="CT147" i="1"/>
  <c r="CU147" i="1"/>
  <c r="CY147" i="1"/>
  <c r="X147" i="1" s="1"/>
  <c r="CZ147" i="1"/>
  <c r="FR147" i="1"/>
  <c r="GL147" i="1"/>
  <c r="GO147" i="1"/>
  <c r="GP147" i="1"/>
  <c r="GV147" i="1"/>
  <c r="HC147" i="1"/>
  <c r="I148" i="1"/>
  <c r="K148" i="1"/>
  <c r="Q148" i="1"/>
  <c r="R148" i="1"/>
  <c r="GK148" i="1" s="1"/>
  <c r="S148" i="1"/>
  <c r="AC148" i="1"/>
  <c r="AE148" i="1"/>
  <c r="AF148" i="1"/>
  <c r="AG148" i="1"/>
  <c r="AH148" i="1"/>
  <c r="AI148" i="1"/>
  <c r="CW148" i="1" s="1"/>
  <c r="V148" i="1" s="1"/>
  <c r="AJ148" i="1"/>
  <c r="CR148" i="1"/>
  <c r="CT148" i="1"/>
  <c r="CU148" i="1"/>
  <c r="T148" i="1" s="1"/>
  <c r="CV148" i="1"/>
  <c r="U148" i="1" s="1"/>
  <c r="CX148" i="1"/>
  <c r="W148" i="1" s="1"/>
  <c r="FR148" i="1"/>
  <c r="GL148" i="1"/>
  <c r="GO148" i="1"/>
  <c r="GP148" i="1"/>
  <c r="GV148" i="1"/>
  <c r="HC148" i="1" s="1"/>
  <c r="GX148" i="1" s="1"/>
  <c r="I149" i="1"/>
  <c r="K149" i="1"/>
  <c r="S149" i="1"/>
  <c r="U149" i="1"/>
  <c r="V149" i="1"/>
  <c r="AB149" i="1"/>
  <c r="AC149" i="1"/>
  <c r="AD149" i="1"/>
  <c r="AE149" i="1"/>
  <c r="AF149" i="1"/>
  <c r="CT149" i="1" s="1"/>
  <c r="AG149" i="1"/>
  <c r="CU149" i="1" s="1"/>
  <c r="T149" i="1" s="1"/>
  <c r="AH149" i="1"/>
  <c r="CV149" i="1" s="1"/>
  <c r="AI149" i="1"/>
  <c r="CW149" i="1" s="1"/>
  <c r="AJ149" i="1"/>
  <c r="CX149" i="1" s="1"/>
  <c r="W149" i="1" s="1"/>
  <c r="CQ149" i="1"/>
  <c r="CR149" i="1"/>
  <c r="CS149" i="1"/>
  <c r="FR149" i="1"/>
  <c r="GL149" i="1"/>
  <c r="GO149" i="1"/>
  <c r="GP149" i="1"/>
  <c r="GV149" i="1"/>
  <c r="HC149" i="1"/>
  <c r="I150" i="1"/>
  <c r="K150" i="1"/>
  <c r="Q150" i="1"/>
  <c r="R150" i="1"/>
  <c r="S150" i="1"/>
  <c r="AC150" i="1"/>
  <c r="AD150" i="1"/>
  <c r="AE150" i="1"/>
  <c r="CS150" i="1" s="1"/>
  <c r="AF150" i="1"/>
  <c r="AG150" i="1"/>
  <c r="CU150" i="1" s="1"/>
  <c r="T150" i="1" s="1"/>
  <c r="AH150" i="1"/>
  <c r="AI150" i="1"/>
  <c r="AJ150" i="1"/>
  <c r="CR150" i="1"/>
  <c r="CT150" i="1"/>
  <c r="CV150" i="1"/>
  <c r="CW150" i="1"/>
  <c r="V150" i="1" s="1"/>
  <c r="CX150" i="1"/>
  <c r="W150" i="1" s="1"/>
  <c r="FR150" i="1"/>
  <c r="GK150" i="1"/>
  <c r="GL150" i="1"/>
  <c r="GO150" i="1"/>
  <c r="GP150" i="1"/>
  <c r="GV150" i="1"/>
  <c r="HC150" i="1" s="1"/>
  <c r="GX150" i="1" s="1"/>
  <c r="I151" i="1"/>
  <c r="K151" i="1"/>
  <c r="P151" i="1"/>
  <c r="CP151" i="1" s="1"/>
  <c r="O151" i="1" s="1"/>
  <c r="GM151" i="1" s="1"/>
  <c r="GN151" i="1" s="1"/>
  <c r="Q151" i="1"/>
  <c r="R151" i="1"/>
  <c r="GK151" i="1" s="1"/>
  <c r="S151" i="1"/>
  <c r="CZ151" i="1" s="1"/>
  <c r="Y151" i="1" s="1"/>
  <c r="AC151" i="1"/>
  <c r="AE151" i="1"/>
  <c r="AF151" i="1"/>
  <c r="CT151" i="1" s="1"/>
  <c r="AG151" i="1"/>
  <c r="AH151" i="1"/>
  <c r="CV151" i="1" s="1"/>
  <c r="U151" i="1" s="1"/>
  <c r="AI151" i="1"/>
  <c r="CW151" i="1" s="1"/>
  <c r="V151" i="1" s="1"/>
  <c r="AJ151" i="1"/>
  <c r="CX151" i="1" s="1"/>
  <c r="W151" i="1" s="1"/>
  <c r="CQ151" i="1"/>
  <c r="CU151" i="1"/>
  <c r="T151" i="1" s="1"/>
  <c r="CY151" i="1"/>
  <c r="X151" i="1" s="1"/>
  <c r="FR151" i="1"/>
  <c r="GL151" i="1"/>
  <c r="GO151" i="1"/>
  <c r="GP151" i="1"/>
  <c r="GV151" i="1"/>
  <c r="GX151" i="1"/>
  <c r="HC151" i="1"/>
  <c r="B153" i="1"/>
  <c r="C153" i="1"/>
  <c r="C140" i="1" s="1"/>
  <c r="D153" i="1"/>
  <c r="D140" i="1" s="1"/>
  <c r="F153" i="1"/>
  <c r="G153" i="1"/>
  <c r="AO153" i="1"/>
  <c r="BB153" i="1"/>
  <c r="BB140" i="1" s="1"/>
  <c r="BX153" i="1"/>
  <c r="BZ153" i="1"/>
  <c r="CC153" i="1"/>
  <c r="CD153" i="1"/>
  <c r="CK153" i="1"/>
  <c r="CL153" i="1"/>
  <c r="CM153" i="1"/>
  <c r="ET153" i="1"/>
  <c r="ET140" i="1" s="1"/>
  <c r="EV153" i="1"/>
  <c r="FP153" i="1"/>
  <c r="FR153" i="1"/>
  <c r="FY153" i="1"/>
  <c r="GC153" i="1"/>
  <c r="GD153" i="1"/>
  <c r="GE153" i="1"/>
  <c r="GE140" i="1" s="1"/>
  <c r="F157" i="1"/>
  <c r="P166" i="1"/>
  <c r="D183" i="1"/>
  <c r="B185" i="1"/>
  <c r="C185" i="1"/>
  <c r="E185" i="1"/>
  <c r="Z185" i="1"/>
  <c r="AA185" i="1"/>
  <c r="AM185" i="1"/>
  <c r="AN185" i="1"/>
  <c r="BE185" i="1"/>
  <c r="BF185" i="1"/>
  <c r="BG185" i="1"/>
  <c r="BH185" i="1"/>
  <c r="BI185" i="1"/>
  <c r="BJ185" i="1"/>
  <c r="BK185" i="1"/>
  <c r="BL185" i="1"/>
  <c r="BM185" i="1"/>
  <c r="BN185" i="1"/>
  <c r="BO185" i="1"/>
  <c r="BP185" i="1"/>
  <c r="BQ185" i="1"/>
  <c r="BR185" i="1"/>
  <c r="BS185" i="1"/>
  <c r="BT185" i="1"/>
  <c r="BU185" i="1"/>
  <c r="BV185" i="1"/>
  <c r="BW185" i="1"/>
  <c r="CL185" i="1"/>
  <c r="CN185" i="1"/>
  <c r="CO185" i="1"/>
  <c r="CP185" i="1"/>
  <c r="CQ185" i="1"/>
  <c r="CR185" i="1"/>
  <c r="CS185" i="1"/>
  <c r="CT185" i="1"/>
  <c r="CU185" i="1"/>
  <c r="CV185" i="1"/>
  <c r="CW185" i="1"/>
  <c r="CX185" i="1"/>
  <c r="CY185" i="1"/>
  <c r="CZ185" i="1"/>
  <c r="DA185" i="1"/>
  <c r="DB185" i="1"/>
  <c r="DC185" i="1"/>
  <c r="DD185" i="1"/>
  <c r="DE185" i="1"/>
  <c r="DF185" i="1"/>
  <c r="DR185" i="1"/>
  <c r="DS185" i="1"/>
  <c r="EE185" i="1"/>
  <c r="EF185" i="1"/>
  <c r="EW185" i="1"/>
  <c r="EX185" i="1"/>
  <c r="EY185" i="1"/>
  <c r="EZ185" i="1"/>
  <c r="FA185" i="1"/>
  <c r="FB185" i="1"/>
  <c r="FC185" i="1"/>
  <c r="FD185" i="1"/>
  <c r="FE185" i="1"/>
  <c r="FF185" i="1"/>
  <c r="FG185" i="1"/>
  <c r="FH185" i="1"/>
  <c r="FI185" i="1"/>
  <c r="FJ185" i="1"/>
  <c r="FK185" i="1"/>
  <c r="FL185" i="1"/>
  <c r="FM185" i="1"/>
  <c r="FN185" i="1"/>
  <c r="FO185" i="1"/>
  <c r="GC185" i="1"/>
  <c r="GD185" i="1"/>
  <c r="GE185" i="1"/>
  <c r="GF185" i="1"/>
  <c r="GG185" i="1"/>
  <c r="GH185" i="1"/>
  <c r="GI185" i="1"/>
  <c r="GJ185" i="1"/>
  <c r="GK185" i="1"/>
  <c r="GL185" i="1"/>
  <c r="GM185" i="1"/>
  <c r="GN185" i="1"/>
  <c r="GO185" i="1"/>
  <c r="GP185" i="1"/>
  <c r="GQ185" i="1"/>
  <c r="GR185" i="1"/>
  <c r="GS185" i="1"/>
  <c r="GT185" i="1"/>
  <c r="GU185" i="1"/>
  <c r="GV185" i="1"/>
  <c r="GW185" i="1"/>
  <c r="GX185" i="1"/>
  <c r="I187" i="1"/>
  <c r="K187" i="1"/>
  <c r="P187" i="1"/>
  <c r="Q187" i="1"/>
  <c r="R187" i="1"/>
  <c r="GK187" i="1" s="1"/>
  <c r="AC187" i="1"/>
  <c r="AD187" i="1"/>
  <c r="AE187" i="1"/>
  <c r="AF187" i="1"/>
  <c r="S187" i="1" s="1"/>
  <c r="AG187" i="1"/>
  <c r="CU187" i="1" s="1"/>
  <c r="T187" i="1" s="1"/>
  <c r="AH187" i="1"/>
  <c r="CV187" i="1" s="1"/>
  <c r="U187" i="1" s="1"/>
  <c r="AI187" i="1"/>
  <c r="CW187" i="1" s="1"/>
  <c r="V187" i="1" s="1"/>
  <c r="AJ187" i="1"/>
  <c r="CX187" i="1" s="1"/>
  <c r="W187" i="1" s="1"/>
  <c r="CT187" i="1"/>
  <c r="FR187" i="1"/>
  <c r="GL187" i="1"/>
  <c r="GO187" i="1"/>
  <c r="GP187" i="1"/>
  <c r="GV187" i="1"/>
  <c r="HC187" i="1" s="1"/>
  <c r="GX187" i="1" s="1"/>
  <c r="I188" i="1"/>
  <c r="K188" i="1"/>
  <c r="P188" i="1"/>
  <c r="AC188" i="1"/>
  <c r="CQ188" i="1" s="1"/>
  <c r="AD188" i="1"/>
  <c r="AB188" i="1" s="1"/>
  <c r="AE188" i="1"/>
  <c r="AF188" i="1"/>
  <c r="AG188" i="1"/>
  <c r="AH188" i="1"/>
  <c r="CV188" i="1" s="1"/>
  <c r="AI188" i="1"/>
  <c r="CW188" i="1" s="1"/>
  <c r="AJ188" i="1"/>
  <c r="CX188" i="1" s="1"/>
  <c r="CR188" i="1"/>
  <c r="CS188" i="1"/>
  <c r="CT188" i="1"/>
  <c r="CU188" i="1"/>
  <c r="FR188" i="1"/>
  <c r="GL188" i="1"/>
  <c r="FR206" i="1" s="1"/>
  <c r="GO188" i="1"/>
  <c r="GP188" i="1"/>
  <c r="GV188" i="1"/>
  <c r="HC188" i="1"/>
  <c r="I189" i="1"/>
  <c r="K189" i="1"/>
  <c r="P189" i="1"/>
  <c r="S189" i="1"/>
  <c r="CZ189" i="1" s="1"/>
  <c r="Y189" i="1" s="1"/>
  <c r="T189" i="1"/>
  <c r="AC189" i="1"/>
  <c r="CQ189" i="1" s="1"/>
  <c r="AE189" i="1"/>
  <c r="AF189" i="1"/>
  <c r="AG189" i="1"/>
  <c r="CU189" i="1" s="1"/>
  <c r="AH189" i="1"/>
  <c r="CV189" i="1" s="1"/>
  <c r="U189" i="1" s="1"/>
  <c r="AI189" i="1"/>
  <c r="AJ189" i="1"/>
  <c r="CT189" i="1"/>
  <c r="CW189" i="1"/>
  <c r="V189" i="1" s="1"/>
  <c r="CX189" i="1"/>
  <c r="FR189" i="1"/>
  <c r="GL189" i="1"/>
  <c r="GO189" i="1"/>
  <c r="GP189" i="1"/>
  <c r="GV189" i="1"/>
  <c r="HC189" i="1"/>
  <c r="GX189" i="1" s="1"/>
  <c r="I190" i="1"/>
  <c r="K190" i="1"/>
  <c r="R190" i="1"/>
  <c r="GK190" i="1" s="1"/>
  <c r="T190" i="1"/>
  <c r="AC190" i="1"/>
  <c r="AD190" i="1"/>
  <c r="AE190" i="1"/>
  <c r="AF190" i="1"/>
  <c r="AG190" i="1"/>
  <c r="CU190" i="1" s="1"/>
  <c r="AH190" i="1"/>
  <c r="CV190" i="1" s="1"/>
  <c r="AI190" i="1"/>
  <c r="AJ190" i="1"/>
  <c r="CQ190" i="1"/>
  <c r="CR190" i="1"/>
  <c r="CS190" i="1"/>
  <c r="CW190" i="1"/>
  <c r="V190" i="1" s="1"/>
  <c r="CX190" i="1"/>
  <c r="FR190" i="1"/>
  <c r="GL190" i="1"/>
  <c r="GO190" i="1"/>
  <c r="GP190" i="1"/>
  <c r="GV190" i="1"/>
  <c r="HC190" i="1"/>
  <c r="GX190" i="1" s="1"/>
  <c r="I191" i="1"/>
  <c r="P191" i="1"/>
  <c r="Q191" i="1"/>
  <c r="R191" i="1"/>
  <c r="GK191" i="1" s="1"/>
  <c r="AC191" i="1"/>
  <c r="AD191" i="1"/>
  <c r="AE191" i="1"/>
  <c r="CS191" i="1" s="1"/>
  <c r="AF191" i="1"/>
  <c r="AG191" i="1"/>
  <c r="CU191" i="1" s="1"/>
  <c r="T191" i="1" s="1"/>
  <c r="AH191" i="1"/>
  <c r="CV191" i="1" s="1"/>
  <c r="U191" i="1" s="1"/>
  <c r="AI191" i="1"/>
  <c r="AJ191" i="1"/>
  <c r="CR191" i="1"/>
  <c r="CW191" i="1"/>
  <c r="V191" i="1" s="1"/>
  <c r="CX191" i="1"/>
  <c r="FR191" i="1"/>
  <c r="GL191" i="1"/>
  <c r="BZ206" i="1" s="1"/>
  <c r="GO191" i="1"/>
  <c r="GP191" i="1"/>
  <c r="GV191" i="1"/>
  <c r="HC191" i="1"/>
  <c r="GX191" i="1" s="1"/>
  <c r="AC192" i="1"/>
  <c r="AD192" i="1"/>
  <c r="AE192" i="1"/>
  <c r="AF192" i="1"/>
  <c r="AG192" i="1"/>
  <c r="CU192" i="1" s="1"/>
  <c r="AH192" i="1"/>
  <c r="CV192" i="1" s="1"/>
  <c r="AI192" i="1"/>
  <c r="AJ192" i="1"/>
  <c r="CQ192" i="1"/>
  <c r="CR192" i="1"/>
  <c r="CS192" i="1"/>
  <c r="CW192" i="1"/>
  <c r="CX192" i="1"/>
  <c r="FR192" i="1"/>
  <c r="GL192" i="1"/>
  <c r="GO192" i="1"/>
  <c r="GP192" i="1"/>
  <c r="GV192" i="1"/>
  <c r="HC192" i="1"/>
  <c r="I193" i="1"/>
  <c r="P193" i="1"/>
  <c r="Q193" i="1"/>
  <c r="R193" i="1"/>
  <c r="GK193" i="1" s="1"/>
  <c r="AC193" i="1"/>
  <c r="AD193" i="1"/>
  <c r="AE193" i="1"/>
  <c r="CS193" i="1" s="1"/>
  <c r="AF193" i="1"/>
  <c r="AG193" i="1"/>
  <c r="AH193" i="1"/>
  <c r="CV193" i="1" s="1"/>
  <c r="AI193" i="1"/>
  <c r="AJ193" i="1"/>
  <c r="CR193" i="1"/>
  <c r="CU193" i="1"/>
  <c r="T193" i="1" s="1"/>
  <c r="CW193" i="1"/>
  <c r="V193" i="1" s="1"/>
  <c r="CX193" i="1"/>
  <c r="FR193" i="1"/>
  <c r="GL193" i="1"/>
  <c r="GO193" i="1"/>
  <c r="GP193" i="1"/>
  <c r="GV193" i="1"/>
  <c r="GX193" i="1"/>
  <c r="HC193" i="1"/>
  <c r="AC194" i="1"/>
  <c r="AD194" i="1"/>
  <c r="AE194" i="1"/>
  <c r="AF194" i="1"/>
  <c r="AG194" i="1"/>
  <c r="CU194" i="1" s="1"/>
  <c r="AH194" i="1"/>
  <c r="CV194" i="1" s="1"/>
  <c r="AI194" i="1"/>
  <c r="CW194" i="1" s="1"/>
  <c r="AJ194" i="1"/>
  <c r="CQ194" i="1"/>
  <c r="CR194" i="1"/>
  <c r="CS194" i="1"/>
  <c r="CX194" i="1"/>
  <c r="FR194" i="1"/>
  <c r="GL194" i="1"/>
  <c r="GO194" i="1"/>
  <c r="GP194" i="1"/>
  <c r="GV194" i="1"/>
  <c r="HC194" i="1"/>
  <c r="I195" i="1"/>
  <c r="P195" i="1"/>
  <c r="Q195" i="1"/>
  <c r="R195" i="1"/>
  <c r="GK195" i="1" s="1"/>
  <c r="AC195" i="1"/>
  <c r="AD195" i="1"/>
  <c r="AE195" i="1"/>
  <c r="CS195" i="1" s="1"/>
  <c r="AF195" i="1"/>
  <c r="AG195" i="1"/>
  <c r="AH195" i="1"/>
  <c r="CV195" i="1" s="1"/>
  <c r="AI195" i="1"/>
  <c r="AJ195" i="1"/>
  <c r="CR195" i="1"/>
  <c r="CU195" i="1"/>
  <c r="T195" i="1" s="1"/>
  <c r="CW195" i="1"/>
  <c r="V195" i="1" s="1"/>
  <c r="CX195" i="1"/>
  <c r="FR195" i="1"/>
  <c r="GL195" i="1"/>
  <c r="GO195" i="1"/>
  <c r="GP195" i="1"/>
  <c r="GV195" i="1"/>
  <c r="GX195" i="1"/>
  <c r="HC195" i="1"/>
  <c r="AC196" i="1"/>
  <c r="AD196" i="1"/>
  <c r="AE196" i="1"/>
  <c r="AF196" i="1"/>
  <c r="AG196" i="1"/>
  <c r="CU196" i="1" s="1"/>
  <c r="AH196" i="1"/>
  <c r="CV196" i="1" s="1"/>
  <c r="AI196" i="1"/>
  <c r="AJ196" i="1"/>
  <c r="CQ196" i="1"/>
  <c r="CR196" i="1"/>
  <c r="CS196" i="1"/>
  <c r="CW196" i="1"/>
  <c r="CX196" i="1"/>
  <c r="FR196" i="1"/>
  <c r="GL196" i="1"/>
  <c r="GO196" i="1"/>
  <c r="GP196" i="1"/>
  <c r="GV196" i="1"/>
  <c r="HC196" i="1"/>
  <c r="I197" i="1"/>
  <c r="GX197" i="1" s="1"/>
  <c r="K197" i="1"/>
  <c r="AC197" i="1"/>
  <c r="AE197" i="1"/>
  <c r="AF197" i="1"/>
  <c r="AG197" i="1"/>
  <c r="CU197" i="1" s="1"/>
  <c r="AH197" i="1"/>
  <c r="AI197" i="1"/>
  <c r="CW197" i="1" s="1"/>
  <c r="AJ197" i="1"/>
  <c r="CT197" i="1"/>
  <c r="CV197" i="1"/>
  <c r="CX197" i="1"/>
  <c r="FR197" i="1"/>
  <c r="GL197" i="1"/>
  <c r="GN197" i="1"/>
  <c r="GP197" i="1"/>
  <c r="GV197" i="1"/>
  <c r="HC197" i="1"/>
  <c r="I198" i="1"/>
  <c r="K198" i="1"/>
  <c r="P198" i="1"/>
  <c r="S198" i="1"/>
  <c r="CY198" i="1" s="1"/>
  <c r="V198" i="1"/>
  <c r="X198" i="1"/>
  <c r="AC198" i="1"/>
  <c r="AE198" i="1"/>
  <c r="AF198" i="1"/>
  <c r="CT198" i="1" s="1"/>
  <c r="AG198" i="1"/>
  <c r="CU198" i="1" s="1"/>
  <c r="T198" i="1" s="1"/>
  <c r="AH198" i="1"/>
  <c r="AI198" i="1"/>
  <c r="AJ198" i="1"/>
  <c r="CQ198" i="1"/>
  <c r="CV198" i="1"/>
  <c r="U198" i="1" s="1"/>
  <c r="CW198" i="1"/>
  <c r="CX198" i="1"/>
  <c r="W198" i="1" s="1"/>
  <c r="CZ198" i="1"/>
  <c r="Y198" i="1" s="1"/>
  <c r="FR198" i="1"/>
  <c r="GL198" i="1"/>
  <c r="GN198" i="1"/>
  <c r="GP198" i="1"/>
  <c r="GV198" i="1"/>
  <c r="GX198" i="1"/>
  <c r="HC198" i="1"/>
  <c r="AC199" i="1"/>
  <c r="AD199" i="1"/>
  <c r="AE199" i="1"/>
  <c r="AF199" i="1"/>
  <c r="AG199" i="1"/>
  <c r="AH199" i="1"/>
  <c r="AI199" i="1"/>
  <c r="AJ199" i="1"/>
  <c r="CX199" i="1" s="1"/>
  <c r="CR199" i="1"/>
  <c r="CS199" i="1"/>
  <c r="CT199" i="1"/>
  <c r="CU199" i="1"/>
  <c r="CV199" i="1"/>
  <c r="CW199" i="1"/>
  <c r="FR199" i="1"/>
  <c r="GL199" i="1"/>
  <c r="GN199" i="1"/>
  <c r="GP199" i="1"/>
  <c r="GV199" i="1"/>
  <c r="HC199" i="1" s="1"/>
  <c r="I200" i="1"/>
  <c r="P200" i="1"/>
  <c r="S200" i="1"/>
  <c r="AC200" i="1"/>
  <c r="CQ200" i="1" s="1"/>
  <c r="AE200" i="1"/>
  <c r="AF200" i="1"/>
  <c r="AG200" i="1"/>
  <c r="AH200" i="1"/>
  <c r="CV200" i="1" s="1"/>
  <c r="AI200" i="1"/>
  <c r="CW200" i="1" s="1"/>
  <c r="AJ200" i="1"/>
  <c r="CX200" i="1" s="1"/>
  <c r="CS200" i="1"/>
  <c r="CT200" i="1"/>
  <c r="CU200" i="1"/>
  <c r="FR200" i="1"/>
  <c r="GL200" i="1"/>
  <c r="GN200" i="1"/>
  <c r="GP200" i="1"/>
  <c r="FV206" i="1" s="1"/>
  <c r="GV200" i="1"/>
  <c r="HC200" i="1"/>
  <c r="Q201" i="1"/>
  <c r="R201" i="1"/>
  <c r="U201" i="1"/>
  <c r="W201" i="1"/>
  <c r="AC201" i="1"/>
  <c r="AD201" i="1"/>
  <c r="AE201" i="1"/>
  <c r="CS201" i="1" s="1"/>
  <c r="AF201" i="1"/>
  <c r="AG201" i="1"/>
  <c r="CU201" i="1" s="1"/>
  <c r="T201" i="1" s="1"/>
  <c r="AH201" i="1"/>
  <c r="AI201" i="1"/>
  <c r="AJ201" i="1"/>
  <c r="CX201" i="1" s="1"/>
  <c r="CQ201" i="1"/>
  <c r="CR201" i="1"/>
  <c r="CV201" i="1"/>
  <c r="CW201" i="1"/>
  <c r="V201" i="1" s="1"/>
  <c r="FR201" i="1"/>
  <c r="GK201" i="1"/>
  <c r="GL201" i="1"/>
  <c r="GN201" i="1"/>
  <c r="GP201" i="1"/>
  <c r="GV201" i="1"/>
  <c r="HC201" i="1"/>
  <c r="GX201" i="1" s="1"/>
  <c r="P202" i="1"/>
  <c r="Q202" i="1"/>
  <c r="S202" i="1"/>
  <c r="AC202" i="1"/>
  <c r="AE202" i="1"/>
  <c r="AD202" i="1" s="1"/>
  <c r="AB202" i="1" s="1"/>
  <c r="AF202" i="1"/>
  <c r="CT202" i="1" s="1"/>
  <c r="AG202" i="1"/>
  <c r="AH202" i="1"/>
  <c r="AI202" i="1"/>
  <c r="AJ202" i="1"/>
  <c r="CX202" i="1" s="1"/>
  <c r="W202" i="1" s="1"/>
  <c r="CQ202" i="1"/>
  <c r="CU202" i="1"/>
  <c r="T202" i="1" s="1"/>
  <c r="CV202" i="1"/>
  <c r="U202" i="1" s="1"/>
  <c r="CW202" i="1"/>
  <c r="V202" i="1" s="1"/>
  <c r="FR202" i="1"/>
  <c r="GL202" i="1"/>
  <c r="GN202" i="1"/>
  <c r="GP202" i="1"/>
  <c r="GV202" i="1"/>
  <c r="GX202" i="1"/>
  <c r="HC202" i="1"/>
  <c r="I203" i="1"/>
  <c r="Q203" i="1" s="1"/>
  <c r="AC203" i="1"/>
  <c r="AE203" i="1"/>
  <c r="AF203" i="1"/>
  <c r="AG203" i="1"/>
  <c r="CU203" i="1" s="1"/>
  <c r="T203" i="1" s="1"/>
  <c r="AH203" i="1"/>
  <c r="AI203" i="1"/>
  <c r="AJ203" i="1"/>
  <c r="CV203" i="1"/>
  <c r="CW203" i="1"/>
  <c r="CX203" i="1"/>
  <c r="GL203" i="1"/>
  <c r="GN203" i="1"/>
  <c r="GO203" i="1"/>
  <c r="GP203" i="1"/>
  <c r="GV203" i="1"/>
  <c r="HC203" i="1"/>
  <c r="I204" i="1"/>
  <c r="P204" i="1" s="1"/>
  <c r="Q204" i="1"/>
  <c r="T204" i="1"/>
  <c r="U204" i="1"/>
  <c r="W204" i="1"/>
  <c r="AC204" i="1"/>
  <c r="AE204" i="1"/>
  <c r="AF204" i="1"/>
  <c r="CT204" i="1" s="1"/>
  <c r="AG204" i="1"/>
  <c r="AH204" i="1"/>
  <c r="CV204" i="1" s="1"/>
  <c r="AI204" i="1"/>
  <c r="AJ204" i="1"/>
  <c r="CX204" i="1" s="1"/>
  <c r="CQ204" i="1"/>
  <c r="CS204" i="1"/>
  <c r="CU204" i="1"/>
  <c r="CW204" i="1"/>
  <c r="V204" i="1" s="1"/>
  <c r="GL204" i="1"/>
  <c r="GN204" i="1"/>
  <c r="GO204" i="1"/>
  <c r="GP204" i="1"/>
  <c r="GV204" i="1"/>
  <c r="GX204" i="1"/>
  <c r="HC204" i="1"/>
  <c r="B206" i="1"/>
  <c r="C206" i="1"/>
  <c r="D206" i="1"/>
  <c r="D185" i="1" s="1"/>
  <c r="F206" i="1"/>
  <c r="F185" i="1" s="1"/>
  <c r="G206" i="1"/>
  <c r="G185" i="1" s="1"/>
  <c r="BB206" i="1"/>
  <c r="BC206" i="1"/>
  <c r="BX206" i="1"/>
  <c r="CK206" i="1"/>
  <c r="CK185" i="1" s="1"/>
  <c r="CL206" i="1"/>
  <c r="CM206" i="1"/>
  <c r="FP206" i="1"/>
  <c r="GC206" i="1"/>
  <c r="ET206" i="1" s="1"/>
  <c r="ET185" i="1" s="1"/>
  <c r="GD206" i="1"/>
  <c r="EU206" i="1" s="1"/>
  <c r="EU185" i="1" s="1"/>
  <c r="GE206" i="1"/>
  <c r="EV206" i="1" s="1"/>
  <c r="EV185" i="1" s="1"/>
  <c r="P219" i="1"/>
  <c r="P222" i="1"/>
  <c r="P231" i="1"/>
  <c r="B236" i="1"/>
  <c r="B26" i="1" s="1"/>
  <c r="C236" i="1"/>
  <c r="C26" i="1" s="1"/>
  <c r="D236" i="1"/>
  <c r="D26" i="1" s="1"/>
  <c r="F236" i="1"/>
  <c r="F26" i="1" s="1"/>
  <c r="G236" i="1"/>
  <c r="G26" i="1" s="1"/>
  <c r="B266" i="1"/>
  <c r="B22" i="1" s="1"/>
  <c r="C266" i="1"/>
  <c r="C22" i="1" s="1"/>
  <c r="D266" i="1"/>
  <c r="D22" i="1" s="1"/>
  <c r="F266" i="1"/>
  <c r="F22" i="1" s="1"/>
  <c r="G266" i="1"/>
  <c r="G22" i="1" s="1"/>
  <c r="B296" i="1"/>
  <c r="B18" i="1" s="1"/>
  <c r="C296" i="1"/>
  <c r="C18" i="1" s="1"/>
  <c r="D296" i="1"/>
  <c r="D18" i="1" s="1"/>
  <c r="F296" i="1"/>
  <c r="G296" i="1"/>
  <c r="G18" i="1" s="1"/>
  <c r="J144" i="6" l="1"/>
  <c r="O161" i="6"/>
  <c r="O52" i="6"/>
  <c r="J129" i="6"/>
  <c r="O146" i="6"/>
  <c r="P180" i="6"/>
  <c r="J224" i="6" s="1"/>
  <c r="O252" i="6"/>
  <c r="P267" i="6"/>
  <c r="P80" i="6"/>
  <c r="J78" i="6"/>
  <c r="J50" i="6"/>
  <c r="H111" i="6"/>
  <c r="P252" i="6"/>
  <c r="J284" i="6" s="1"/>
  <c r="P66" i="6"/>
  <c r="J292" i="6" s="1"/>
  <c r="H91" i="6"/>
  <c r="O131" i="6"/>
  <c r="H164" i="6" s="1"/>
  <c r="O212" i="6"/>
  <c r="O221" i="6"/>
  <c r="H219" i="6"/>
  <c r="J91" i="6"/>
  <c r="P113" i="6"/>
  <c r="P161" i="6"/>
  <c r="O193" i="6"/>
  <c r="P203" i="6"/>
  <c r="J201" i="6"/>
  <c r="J235" i="6"/>
  <c r="H159" i="6"/>
  <c r="H78" i="6"/>
  <c r="P131" i="6"/>
  <c r="P281" i="6"/>
  <c r="H129" i="6"/>
  <c r="J210" i="6"/>
  <c r="O237" i="6"/>
  <c r="J265" i="6"/>
  <c r="H279" i="6"/>
  <c r="J250" i="6"/>
  <c r="O180" i="6"/>
  <c r="J64" i="6"/>
  <c r="J178" i="6"/>
  <c r="H210" i="6"/>
  <c r="H265" i="6"/>
  <c r="J111" i="6"/>
  <c r="J159" i="6"/>
  <c r="J191" i="6"/>
  <c r="H250" i="6"/>
  <c r="V153" i="1"/>
  <c r="AI140" i="1"/>
  <c r="FV185" i="1"/>
  <c r="EM206" i="1"/>
  <c r="EP153" i="1"/>
  <c r="FY140" i="1"/>
  <c r="CY148" i="1"/>
  <c r="X148" i="1" s="1"/>
  <c r="CZ148" i="1"/>
  <c r="Y148" i="1" s="1"/>
  <c r="FR140" i="1"/>
  <c r="EI153" i="1"/>
  <c r="CY200" i="1"/>
  <c r="X200" i="1" s="1"/>
  <c r="CZ200" i="1"/>
  <c r="Y200" i="1" s="1"/>
  <c r="CU14" i="3"/>
  <c r="CX20" i="3"/>
  <c r="CX14" i="3"/>
  <c r="T35" i="1"/>
  <c r="GX35" i="1"/>
  <c r="Q35" i="1"/>
  <c r="R35" i="1"/>
  <c r="GK35" i="1" s="1"/>
  <c r="CV14" i="3"/>
  <c r="CX16" i="3"/>
  <c r="CW18" i="3"/>
  <c r="I37" i="1"/>
  <c r="CX18" i="3"/>
  <c r="CW15" i="3"/>
  <c r="CZ187" i="1"/>
  <c r="Y187" i="1" s="1"/>
  <c r="CY187" i="1"/>
  <c r="X187" i="1" s="1"/>
  <c r="CY105" i="1"/>
  <c r="X105" i="1" s="1"/>
  <c r="CZ105" i="1"/>
  <c r="Y105" i="1" s="1"/>
  <c r="EU30" i="1"/>
  <c r="P65" i="1"/>
  <c r="W188" i="1"/>
  <c r="W145" i="1"/>
  <c r="CT106" i="1"/>
  <c r="S106" i="1"/>
  <c r="Q88" i="1"/>
  <c r="R88" i="1"/>
  <c r="GK88" i="1" s="1"/>
  <c r="S88" i="1"/>
  <c r="I90" i="1"/>
  <c r="I96" i="1"/>
  <c r="U88" i="1"/>
  <c r="I98" i="1"/>
  <c r="S98" i="1" s="1"/>
  <c r="I94" i="1"/>
  <c r="W94" i="1" s="1"/>
  <c r="W40" i="1"/>
  <c r="CX21" i="3"/>
  <c r="I40" i="1"/>
  <c r="Q38" i="1"/>
  <c r="CP38" i="1" s="1"/>
  <c r="O38" i="1" s="1"/>
  <c r="R38" i="1"/>
  <c r="GK38" i="1" s="1"/>
  <c r="GX38" i="1"/>
  <c r="I42" i="1"/>
  <c r="CY146" i="1"/>
  <c r="X146" i="1" s="1"/>
  <c r="CZ146" i="1"/>
  <c r="Y146" i="1" s="1"/>
  <c r="CS97" i="1"/>
  <c r="Q97" i="1"/>
  <c r="CP97" i="1" s="1"/>
  <c r="O97" i="1" s="1"/>
  <c r="GM97" i="1" s="1"/>
  <c r="GO97" i="1" s="1"/>
  <c r="CR97" i="1"/>
  <c r="R97" i="1"/>
  <c r="GK97" i="1" s="1"/>
  <c r="CQ199" i="1"/>
  <c r="Q92" i="1"/>
  <c r="U92" i="1"/>
  <c r="R92" i="1"/>
  <c r="GK92" i="1" s="1"/>
  <c r="BC185" i="1"/>
  <c r="F222" i="1"/>
  <c r="S201" i="1"/>
  <c r="CT201" i="1"/>
  <c r="AB199" i="1"/>
  <c r="GX196" i="1"/>
  <c r="CY189" i="1"/>
  <c r="X189" i="1" s="1"/>
  <c r="CY149" i="1"/>
  <c r="X149" i="1" s="1"/>
  <c r="CZ149" i="1"/>
  <c r="Y149" i="1" s="1"/>
  <c r="CP146" i="1"/>
  <c r="O146" i="1" s="1"/>
  <c r="GM146" i="1" s="1"/>
  <c r="GN146" i="1" s="1"/>
  <c r="AD105" i="1"/>
  <c r="AB105" i="1" s="1"/>
  <c r="R105" i="1"/>
  <c r="GK105" i="1" s="1"/>
  <c r="CR105" i="1"/>
  <c r="Q105" i="1"/>
  <c r="CS105" i="1"/>
  <c r="CY33" i="1"/>
  <c r="X33" i="1" s="1"/>
  <c r="CZ33" i="1"/>
  <c r="Y33" i="1" s="1"/>
  <c r="BX81" i="1"/>
  <c r="CG108" i="1"/>
  <c r="AO108" i="1"/>
  <c r="GK33" i="1"/>
  <c r="DG12" i="3"/>
  <c r="DI12" i="3"/>
  <c r="DH12" i="3"/>
  <c r="DF12" i="3"/>
  <c r="DJ12" i="3" s="1"/>
  <c r="P145" i="1"/>
  <c r="V145" i="1"/>
  <c r="Q145" i="1"/>
  <c r="DV153" i="1" s="1"/>
  <c r="R145" i="1"/>
  <c r="Q200" i="1"/>
  <c r="CP200" i="1" s="1"/>
  <c r="O200" i="1" s="1"/>
  <c r="GM200" i="1" s="1"/>
  <c r="GO200" i="1" s="1"/>
  <c r="W200" i="1"/>
  <c r="Q188" i="1"/>
  <c r="CP188" i="1" s="1"/>
  <c r="O188" i="1" s="1"/>
  <c r="R188" i="1"/>
  <c r="GX188" i="1"/>
  <c r="T188" i="1"/>
  <c r="P36" i="1"/>
  <c r="CP36" i="1" s="1"/>
  <c r="O36" i="1" s="1"/>
  <c r="GM36" i="1" s="1"/>
  <c r="GN36" i="1" s="1"/>
  <c r="CQ36" i="1"/>
  <c r="CY202" i="1"/>
  <c r="X202" i="1" s="1"/>
  <c r="CZ202" i="1"/>
  <c r="Y202" i="1" s="1"/>
  <c r="CP193" i="1"/>
  <c r="O193" i="1" s="1"/>
  <c r="V188" i="1"/>
  <c r="U43" i="1"/>
  <c r="CS189" i="1"/>
  <c r="AD189" i="1"/>
  <c r="AB189" i="1" s="1"/>
  <c r="Q189" i="1"/>
  <c r="R189" i="1"/>
  <c r="CR189" i="1"/>
  <c r="BB185" i="1"/>
  <c r="F219" i="1"/>
  <c r="AT153" i="1"/>
  <c r="CC140" i="1"/>
  <c r="FQ30" i="1"/>
  <c r="EH49" i="1"/>
  <c r="GA49" i="1"/>
  <c r="V192" i="1"/>
  <c r="U188" i="1"/>
  <c r="CQ99" i="1"/>
  <c r="AB99" i="1"/>
  <c r="P99" i="1"/>
  <c r="CP99" i="1" s="1"/>
  <c r="O99" i="1" s="1"/>
  <c r="GM99" i="1" s="1"/>
  <c r="GO99" i="1" s="1"/>
  <c r="GX43" i="1"/>
  <c r="V196" i="1"/>
  <c r="EH153" i="1"/>
  <c r="GA153" i="1"/>
  <c r="EI206" i="1"/>
  <c r="FR185" i="1"/>
  <c r="CY142" i="1"/>
  <c r="X142" i="1" s="1"/>
  <c r="CZ142" i="1"/>
  <c r="Y142" i="1" s="1"/>
  <c r="AF153" i="1"/>
  <c r="FR108" i="1"/>
  <c r="AQ206" i="1"/>
  <c r="BZ185" i="1"/>
  <c r="CP102" i="1"/>
  <c r="O102" i="1" s="1"/>
  <c r="AD97" i="1"/>
  <c r="AB97" i="1" s="1"/>
  <c r="EG153" i="1"/>
  <c r="FP140" i="1"/>
  <c r="AG153" i="1"/>
  <c r="FQ140" i="1"/>
  <c r="S93" i="1"/>
  <c r="CT93" i="1"/>
  <c r="CY97" i="1"/>
  <c r="X97" i="1" s="1"/>
  <c r="CZ97" i="1"/>
  <c r="Y97" i="1" s="1"/>
  <c r="CT192" i="1"/>
  <c r="AB192" i="1"/>
  <c r="S192" i="1"/>
  <c r="V197" i="1"/>
  <c r="CT195" i="1"/>
  <c r="S195" i="1"/>
  <c r="FY206" i="1"/>
  <c r="BD206" i="1"/>
  <c r="CM185" i="1"/>
  <c r="V200" i="1"/>
  <c r="CR198" i="1"/>
  <c r="Q198" i="1"/>
  <c r="CP198" i="1" s="1"/>
  <c r="O198" i="1" s="1"/>
  <c r="GM198" i="1" s="1"/>
  <c r="GO198" i="1" s="1"/>
  <c r="AD198" i="1"/>
  <c r="AB198" i="1" s="1"/>
  <c r="R198" i="1"/>
  <c r="GK198" i="1" s="1"/>
  <c r="CS198" i="1"/>
  <c r="FV108" i="1"/>
  <c r="W90" i="1"/>
  <c r="W88" i="1"/>
  <c r="DH11" i="3"/>
  <c r="DI11" i="3"/>
  <c r="DF11" i="3"/>
  <c r="DG11" i="3"/>
  <c r="DJ11" i="3" s="1"/>
  <c r="CD81" i="1"/>
  <c r="AU108" i="1"/>
  <c r="BX185" i="1"/>
  <c r="AO206" i="1"/>
  <c r="CG206" i="1"/>
  <c r="I199" i="1"/>
  <c r="P199" i="1" s="1"/>
  <c r="Q197" i="1"/>
  <c r="W197" i="1"/>
  <c r="AU153" i="1"/>
  <c r="CD140" i="1"/>
  <c r="AJ153" i="1"/>
  <c r="GX200" i="1"/>
  <c r="U200" i="1"/>
  <c r="CT191" i="1"/>
  <c r="S191" i="1"/>
  <c r="CP191" i="1" s="1"/>
  <c r="O191" i="1" s="1"/>
  <c r="CP187" i="1"/>
  <c r="O187" i="1" s="1"/>
  <c r="AB150" i="1"/>
  <c r="P150" i="1"/>
  <c r="CP150" i="1" s="1"/>
  <c r="O150" i="1" s="1"/>
  <c r="GM150" i="1" s="1"/>
  <c r="GN150" i="1" s="1"/>
  <c r="CQ150" i="1"/>
  <c r="CY144" i="1"/>
  <c r="X144" i="1" s="1"/>
  <c r="CZ144" i="1"/>
  <c r="Y144" i="1" s="1"/>
  <c r="EV140" i="1"/>
  <c r="P178" i="1"/>
  <c r="T40" i="1"/>
  <c r="R203" i="1"/>
  <c r="GK203" i="1" s="1"/>
  <c r="CR203" i="1"/>
  <c r="T197" i="1"/>
  <c r="GX102" i="1"/>
  <c r="T42" i="1"/>
  <c r="W203" i="1"/>
  <c r="AD203" i="1"/>
  <c r="AB203" i="1" s="1"/>
  <c r="AB147" i="1"/>
  <c r="GX145" i="1"/>
  <c r="GX92" i="1"/>
  <c r="T91" i="1"/>
  <c r="CX15" i="3"/>
  <c r="S203" i="1"/>
  <c r="CT203" i="1"/>
  <c r="P149" i="1"/>
  <c r="CP149" i="1" s="1"/>
  <c r="O149" i="1" s="1"/>
  <c r="GM149" i="1" s="1"/>
  <c r="GN149" i="1" s="1"/>
  <c r="Q149" i="1"/>
  <c r="R149" i="1"/>
  <c r="GK149" i="1" s="1"/>
  <c r="CW8" i="3"/>
  <c r="CX8" i="3"/>
  <c r="CP147" i="1"/>
  <c r="O147" i="1" s="1"/>
  <c r="BC81" i="1"/>
  <c r="F124" i="1"/>
  <c r="V102" i="1"/>
  <c r="AB93" i="1"/>
  <c r="CQ93" i="1"/>
  <c r="P93" i="1"/>
  <c r="S197" i="1"/>
  <c r="CT194" i="1"/>
  <c r="AB194" i="1"/>
  <c r="CP189" i="1"/>
  <c r="O189" i="1" s="1"/>
  <c r="FP185" i="1"/>
  <c r="EG206" i="1"/>
  <c r="V203" i="1"/>
  <c r="CR200" i="1"/>
  <c r="AD200" i="1"/>
  <c r="AB200" i="1" s="1"/>
  <c r="R200" i="1"/>
  <c r="GK200" i="1" s="1"/>
  <c r="CR197" i="1"/>
  <c r="R197" i="1"/>
  <c r="GK197" i="1" s="1"/>
  <c r="CS197" i="1"/>
  <c r="AD197" i="1"/>
  <c r="CT193" i="1"/>
  <c r="S193" i="1"/>
  <c r="FV153" i="1"/>
  <c r="CZ143" i="1"/>
  <c r="Y143" i="1" s="1"/>
  <c r="CY143" i="1"/>
  <c r="X143" i="1" s="1"/>
  <c r="P98" i="1"/>
  <c r="AB98" i="1"/>
  <c r="R42" i="1"/>
  <c r="GK42" i="1" s="1"/>
  <c r="CR42" i="1"/>
  <c r="CS42" i="1"/>
  <c r="AD42" i="1"/>
  <c r="AB42" i="1" s="1"/>
  <c r="DH31" i="3"/>
  <c r="DF31" i="3"/>
  <c r="DG31" i="3"/>
  <c r="DJ31" i="3" s="1"/>
  <c r="DI31" i="3"/>
  <c r="W192" i="1"/>
  <c r="CQ197" i="1"/>
  <c r="AB197" i="1"/>
  <c r="CI153" i="1"/>
  <c r="BY140" i="1"/>
  <c r="GD81" i="1"/>
  <c r="EU108" i="1"/>
  <c r="CT103" i="1"/>
  <c r="S103" i="1"/>
  <c r="AQ81" i="1"/>
  <c r="S35" i="1"/>
  <c r="CT35" i="1"/>
  <c r="AB35" i="1"/>
  <c r="S32" i="1"/>
  <c r="CT32" i="1"/>
  <c r="F166" i="1"/>
  <c r="GD140" i="1"/>
  <c r="EU153" i="1"/>
  <c r="CR151" i="1"/>
  <c r="CS151" i="1"/>
  <c r="AD151" i="1"/>
  <c r="AB151" i="1" s="1"/>
  <c r="CQ147" i="1"/>
  <c r="DZ153" i="1"/>
  <c r="GC81" i="1"/>
  <c r="ET108" i="1"/>
  <c r="S101" i="1"/>
  <c r="CT101" i="1"/>
  <c r="CR87" i="1"/>
  <c r="CS87" i="1"/>
  <c r="Q87" i="1"/>
  <c r="CP87" i="1" s="1"/>
  <c r="O87" i="1" s="1"/>
  <c r="R87" i="1"/>
  <c r="GK87" i="1" s="1"/>
  <c r="AD87" i="1"/>
  <c r="AB87" i="1" s="1"/>
  <c r="S86" i="1"/>
  <c r="CT86" i="1"/>
  <c r="CK30" i="1"/>
  <c r="BB49" i="1"/>
  <c r="V37" i="1"/>
  <c r="CR32" i="1"/>
  <c r="CS32" i="1"/>
  <c r="AD32" i="1"/>
  <c r="Q32" i="1"/>
  <c r="R32" i="1"/>
  <c r="T145" i="1"/>
  <c r="DY153" i="1" s="1"/>
  <c r="P44" i="1"/>
  <c r="CP44" i="1" s="1"/>
  <c r="O44" i="1" s="1"/>
  <c r="GM44" i="1" s="1"/>
  <c r="GN44" i="1" s="1"/>
  <c r="AB44" i="1"/>
  <c r="DF22" i="3"/>
  <c r="DJ22" i="3" s="1"/>
  <c r="DI22" i="3"/>
  <c r="DG22" i="3"/>
  <c r="DH22" i="3"/>
  <c r="U193" i="1"/>
  <c r="S188" i="1"/>
  <c r="CY150" i="1"/>
  <c r="X150" i="1" s="1"/>
  <c r="CZ150" i="1"/>
  <c r="Y150" i="1" s="1"/>
  <c r="CD206" i="1"/>
  <c r="FU153" i="1"/>
  <c r="GX203" i="1"/>
  <c r="CS203" i="1"/>
  <c r="T200" i="1"/>
  <c r="U195" i="1"/>
  <c r="AD148" i="1"/>
  <c r="AB148" i="1" s="1"/>
  <c r="CS148" i="1"/>
  <c r="T92" i="1"/>
  <c r="CT89" i="1"/>
  <c r="S89" i="1"/>
  <c r="CQ88" i="1"/>
  <c r="AB88" i="1"/>
  <c r="P88" i="1"/>
  <c r="CP88" i="1" s="1"/>
  <c r="O88" i="1" s="1"/>
  <c r="CS86" i="1"/>
  <c r="AD86" i="1"/>
  <c r="CR86" i="1"/>
  <c r="FT108" i="1"/>
  <c r="FR30" i="1"/>
  <c r="EI49" i="1"/>
  <c r="BZ140" i="1"/>
  <c r="AQ153" i="1"/>
  <c r="CS93" i="1"/>
  <c r="R93" i="1"/>
  <c r="GK93" i="1" s="1"/>
  <c r="CR93" i="1"/>
  <c r="AD93" i="1"/>
  <c r="U42" i="1"/>
  <c r="P190" i="1"/>
  <c r="Q190" i="1"/>
  <c r="I192" i="1"/>
  <c r="T192" i="1" s="1"/>
  <c r="I194" i="1"/>
  <c r="V194" i="1" s="1"/>
  <c r="I196" i="1"/>
  <c r="U190" i="1"/>
  <c r="CP105" i="1"/>
  <c r="O105" i="1" s="1"/>
  <c r="DF30" i="3"/>
  <c r="DG30" i="3"/>
  <c r="DJ30" i="3" s="1"/>
  <c r="DH30" i="3"/>
  <c r="DI30" i="3"/>
  <c r="U203" i="1"/>
  <c r="CT190" i="1"/>
  <c r="AB190" i="1"/>
  <c r="S190" i="1"/>
  <c r="CM140" i="1"/>
  <c r="BD153" i="1"/>
  <c r="P142" i="1"/>
  <c r="AB142" i="1"/>
  <c r="CR202" i="1"/>
  <c r="CS202" i="1"/>
  <c r="R202" i="1"/>
  <c r="GK202" i="1" s="1"/>
  <c r="CQ203" i="1"/>
  <c r="P203" i="1"/>
  <c r="U197" i="1"/>
  <c r="P197" i="1"/>
  <c r="CT196" i="1"/>
  <c r="AB196" i="1"/>
  <c r="S196" i="1"/>
  <c r="W190" i="1"/>
  <c r="CG153" i="1"/>
  <c r="AP153" i="1"/>
  <c r="GX149" i="1"/>
  <c r="CP143" i="1"/>
  <c r="O143" i="1" s="1"/>
  <c r="T105" i="1"/>
  <c r="CQ98" i="1"/>
  <c r="CT92" i="1"/>
  <c r="S92" i="1"/>
  <c r="S84" i="1"/>
  <c r="CT84" i="1"/>
  <c r="GE30" i="1"/>
  <c r="EV49" i="1"/>
  <c r="AD204" i="1"/>
  <c r="AB204" i="1" s="1"/>
  <c r="R204" i="1"/>
  <c r="GK204" i="1" s="1"/>
  <c r="CQ148" i="1"/>
  <c r="P148" i="1"/>
  <c r="CP148" i="1" s="1"/>
  <c r="O148" i="1" s="1"/>
  <c r="U105" i="1"/>
  <c r="CR103" i="1"/>
  <c r="CS103" i="1"/>
  <c r="Q103" i="1"/>
  <c r="CP103" i="1" s="1"/>
  <c r="O103" i="1" s="1"/>
  <c r="T90" i="1"/>
  <c r="GX88" i="1"/>
  <c r="V88" i="1"/>
  <c r="CR84" i="1"/>
  <c r="CS84" i="1"/>
  <c r="R84" i="1"/>
  <c r="AD84" i="1"/>
  <c r="CY83" i="1"/>
  <c r="X83" i="1" s="1"/>
  <c r="U40" i="1"/>
  <c r="W195" i="1"/>
  <c r="CQ195" i="1"/>
  <c r="AB195" i="1"/>
  <c r="W193" i="1"/>
  <c r="CQ193" i="1"/>
  <c r="AB193" i="1"/>
  <c r="W191" i="1"/>
  <c r="CQ191" i="1"/>
  <c r="AB191" i="1"/>
  <c r="CR187" i="1"/>
  <c r="CS187" i="1"/>
  <c r="CK81" i="1"/>
  <c r="BB108" i="1"/>
  <c r="CR101" i="1"/>
  <c r="CS101" i="1"/>
  <c r="R101" i="1"/>
  <c r="GK101" i="1" s="1"/>
  <c r="Q101" i="1"/>
  <c r="CP101" i="1" s="1"/>
  <c r="O101" i="1" s="1"/>
  <c r="V92" i="1"/>
  <c r="P83" i="1"/>
  <c r="AB83" i="1"/>
  <c r="DG32" i="3"/>
  <c r="DF32" i="3"/>
  <c r="DJ32" i="3" s="1"/>
  <c r="DH32" i="3"/>
  <c r="DI32" i="3"/>
  <c r="V93" i="1"/>
  <c r="AU49" i="1"/>
  <c r="CD30" i="1"/>
  <c r="R40" i="1"/>
  <c r="GK40" i="1" s="1"/>
  <c r="CR40" i="1"/>
  <c r="CS40" i="1"/>
  <c r="AD40" i="1"/>
  <c r="AB40" i="1" s="1"/>
  <c r="V35" i="1"/>
  <c r="CR204" i="1"/>
  <c r="CP202" i="1"/>
  <c r="O202" i="1" s="1"/>
  <c r="AB201" i="1"/>
  <c r="P201" i="1"/>
  <c r="CP201" i="1" s="1"/>
  <c r="O201" i="1" s="1"/>
  <c r="W189" i="1"/>
  <c r="CQ187" i="1"/>
  <c r="AB187" i="1"/>
  <c r="CL140" i="1"/>
  <c r="BC153" i="1"/>
  <c r="EV81" i="1"/>
  <c r="P133" i="1"/>
  <c r="P104" i="1"/>
  <c r="CP104" i="1" s="1"/>
  <c r="O104" i="1" s="1"/>
  <c r="AB104" i="1"/>
  <c r="CQ104" i="1"/>
  <c r="CQ101" i="1"/>
  <c r="AB101" i="1"/>
  <c r="T100" i="1"/>
  <c r="U93" i="1"/>
  <c r="CU35" i="3"/>
  <c r="CX36" i="3"/>
  <c r="CV35" i="3"/>
  <c r="P84" i="1"/>
  <c r="Q84" i="1"/>
  <c r="GX84" i="1"/>
  <c r="I86" i="1"/>
  <c r="T96" i="1"/>
  <c r="CR89" i="1"/>
  <c r="CS89" i="1"/>
  <c r="Q89" i="1"/>
  <c r="CB108" i="1"/>
  <c r="GC30" i="1"/>
  <c r="ET49" i="1"/>
  <c r="AH49" i="1"/>
  <c r="S204" i="1"/>
  <c r="U150" i="1"/>
  <c r="AH153" i="1" s="1"/>
  <c r="S145" i="1"/>
  <c r="DX153" i="1" s="1"/>
  <c r="W143" i="1"/>
  <c r="EB153" i="1" s="1"/>
  <c r="W105" i="1"/>
  <c r="AB103" i="1"/>
  <c r="S102" i="1"/>
  <c r="S100" i="1"/>
  <c r="P92" i="1"/>
  <c r="CR91" i="1"/>
  <c r="CS91" i="1"/>
  <c r="R91" i="1"/>
  <c r="GK91" i="1" s="1"/>
  <c r="AD91" i="1"/>
  <c r="AD89" i="1"/>
  <c r="AB89" i="1" s="1"/>
  <c r="AB84" i="1"/>
  <c r="EG49" i="1"/>
  <c r="FY49" i="1"/>
  <c r="CM30" i="1"/>
  <c r="BD49" i="1"/>
  <c r="AD37" i="1"/>
  <c r="AB37" i="1" s="1"/>
  <c r="R37" i="1"/>
  <c r="GK37" i="1" s="1"/>
  <c r="CS37" i="1"/>
  <c r="CR37" i="1"/>
  <c r="CJ49" i="1"/>
  <c r="CV33" i="3"/>
  <c r="CX33" i="3"/>
  <c r="CR146" i="1"/>
  <c r="CS146" i="1"/>
  <c r="U145" i="1"/>
  <c r="CS144" i="1"/>
  <c r="AD144" i="1"/>
  <c r="AB144" i="1" s="1"/>
  <c r="V143" i="1"/>
  <c r="EA153" i="1" s="1"/>
  <c r="AD153" i="1"/>
  <c r="R102" i="1"/>
  <c r="GK102" i="1" s="1"/>
  <c r="U100" i="1"/>
  <c r="R100" i="1"/>
  <c r="GK100" i="1" s="1"/>
  <c r="AB92" i="1"/>
  <c r="V84" i="1"/>
  <c r="W35" i="1"/>
  <c r="DH25" i="3"/>
  <c r="DF25" i="3"/>
  <c r="DG25" i="3"/>
  <c r="DJ25" i="3" s="1"/>
  <c r="DI25" i="3"/>
  <c r="S199" i="1"/>
  <c r="Q147" i="1"/>
  <c r="R147" i="1"/>
  <c r="GK147" i="1" s="1"/>
  <c r="GX147" i="1"/>
  <c r="GB153" i="1" s="1"/>
  <c r="CQ146" i="1"/>
  <c r="AB146" i="1"/>
  <c r="CT145" i="1"/>
  <c r="GX142" i="1"/>
  <c r="CJ153" i="1" s="1"/>
  <c r="EG108" i="1"/>
  <c r="P100" i="1"/>
  <c r="CP100" i="1" s="1"/>
  <c r="O100" i="1" s="1"/>
  <c r="AB96" i="1"/>
  <c r="V91" i="1"/>
  <c r="T84" i="1"/>
  <c r="CQ45" i="1"/>
  <c r="P45" i="1"/>
  <c r="FV49" i="1"/>
  <c r="U35" i="1"/>
  <c r="CX19" i="3"/>
  <c r="CZ44" i="1"/>
  <c r="Y44" i="1" s="1"/>
  <c r="CY44" i="1"/>
  <c r="X44" i="1" s="1"/>
  <c r="GX40" i="1"/>
  <c r="S37" i="1"/>
  <c r="CT37" i="1"/>
  <c r="S34" i="1"/>
  <c r="CT34" i="1"/>
  <c r="DF34" i="3"/>
  <c r="DJ34" i="3" s="1"/>
  <c r="DI34" i="3"/>
  <c r="DH34" i="3"/>
  <c r="DG34" i="3"/>
  <c r="CX26" i="3"/>
  <c r="CW26" i="3"/>
  <c r="P144" i="1"/>
  <c r="CP144" i="1" s="1"/>
  <c r="O144" i="1" s="1"/>
  <c r="R142" i="1"/>
  <c r="AD106" i="1"/>
  <c r="R106" i="1"/>
  <c r="GK106" i="1" s="1"/>
  <c r="GX104" i="1"/>
  <c r="CQ97" i="1"/>
  <c r="CP95" i="1"/>
  <c r="O95" i="1" s="1"/>
  <c r="GM95" i="1" s="1"/>
  <c r="GO95" i="1" s="1"/>
  <c r="T88" i="1"/>
  <c r="P37" i="1"/>
  <c r="CQ37" i="1"/>
  <c r="P106" i="1"/>
  <c r="CP106" i="1" s="1"/>
  <c r="O106" i="1" s="1"/>
  <c r="W91" i="1"/>
  <c r="CQ91" i="1"/>
  <c r="AB91" i="1"/>
  <c r="CU33" i="3"/>
  <c r="Q83" i="1"/>
  <c r="I85" i="1"/>
  <c r="W85" i="1" s="1"/>
  <c r="CZ47" i="1"/>
  <c r="Y47" i="1" s="1"/>
  <c r="CY47" i="1"/>
  <c r="X47" i="1" s="1"/>
  <c r="W42" i="1"/>
  <c r="AJ49" i="1" s="1"/>
  <c r="DF24" i="3"/>
  <c r="DG24" i="3"/>
  <c r="DJ24" i="3" s="1"/>
  <c r="DH24" i="3"/>
  <c r="DI24" i="3"/>
  <c r="DF23" i="3"/>
  <c r="DG23" i="3"/>
  <c r="DH23" i="3"/>
  <c r="DI23" i="3"/>
  <c r="DJ23" i="3" s="1"/>
  <c r="AB106" i="1"/>
  <c r="CR99" i="1"/>
  <c r="CS99" i="1"/>
  <c r="AD98" i="1"/>
  <c r="P94" i="1"/>
  <c r="V89" i="1"/>
  <c r="CT87" i="1"/>
  <c r="S87" i="1"/>
  <c r="AB86" i="1"/>
  <c r="S39" i="1"/>
  <c r="I41" i="1"/>
  <c r="R41" i="1" s="1"/>
  <c r="P39" i="1"/>
  <c r="Q39" i="1"/>
  <c r="T39" i="1"/>
  <c r="I43" i="1"/>
  <c r="T43" i="1" s="1"/>
  <c r="U37" i="1"/>
  <c r="DH28" i="3"/>
  <c r="DI28" i="3"/>
  <c r="DJ28" i="3" s="1"/>
  <c r="R104" i="1"/>
  <c r="GK104" i="1" s="1"/>
  <c r="CQ89" i="1"/>
  <c r="CZ45" i="1"/>
  <c r="Y45" i="1" s="1"/>
  <c r="CY45" i="1"/>
  <c r="X45" i="1" s="1"/>
  <c r="R39" i="1"/>
  <c r="GK39" i="1" s="1"/>
  <c r="T38" i="1"/>
  <c r="AG49" i="1" s="1"/>
  <c r="CX17" i="3"/>
  <c r="CW17" i="3"/>
  <c r="CX9" i="3"/>
  <c r="CW9" i="3"/>
  <c r="AD95" i="1"/>
  <c r="CR85" i="1"/>
  <c r="CS85" i="1"/>
  <c r="AD85" i="1"/>
  <c r="GX83" i="1"/>
  <c r="BY30" i="1"/>
  <c r="AP49" i="1"/>
  <c r="CI49" i="1"/>
  <c r="U41" i="1"/>
  <c r="AD41" i="1"/>
  <c r="AB41" i="1" s="1"/>
  <c r="AD39" i="1"/>
  <c r="AB39" i="1" s="1"/>
  <c r="P34" i="1"/>
  <c r="AB95" i="1"/>
  <c r="AB85" i="1"/>
  <c r="AO49" i="1"/>
  <c r="BX30" i="1"/>
  <c r="P47" i="1"/>
  <c r="CP47" i="1" s="1"/>
  <c r="O47" i="1" s="1"/>
  <c r="GM47" i="1" s="1"/>
  <c r="GN47" i="1" s="1"/>
  <c r="W43" i="1"/>
  <c r="U39" i="1"/>
  <c r="I93" i="1"/>
  <c r="GX93" i="1" s="1"/>
  <c r="I91" i="1"/>
  <c r="GX91" i="1" s="1"/>
  <c r="Q47" i="1"/>
  <c r="CT38" i="1"/>
  <c r="S38" i="1"/>
  <c r="CW29" i="3"/>
  <c r="CV28" i="3"/>
  <c r="CW16" i="3"/>
  <c r="R83" i="1"/>
  <c r="GX42" i="1"/>
  <c r="W39" i="1"/>
  <c r="CX29" i="3"/>
  <c r="CU28" i="3"/>
  <c r="DF13" i="3"/>
  <c r="DJ13" i="3" s="1"/>
  <c r="DI13" i="3"/>
  <c r="DG13" i="3"/>
  <c r="AD43" i="1"/>
  <c r="AB43" i="1" s="1"/>
  <c r="AD38" i="1"/>
  <c r="AB38" i="1" s="1"/>
  <c r="AD47" i="1"/>
  <c r="AB47" i="1" s="1"/>
  <c r="Q45" i="1"/>
  <c r="DH27" i="3"/>
  <c r="DF27" i="3"/>
  <c r="DJ27" i="3" s="1"/>
  <c r="DG27" i="3"/>
  <c r="W38" i="1"/>
  <c r="BZ49" i="1"/>
  <c r="CG49" i="1" s="1"/>
  <c r="DF1" i="3"/>
  <c r="DI1" i="3"/>
  <c r="DJ1" i="3" s="1"/>
  <c r="DH1" i="3"/>
  <c r="CW30" i="3"/>
  <c r="CR34" i="1"/>
  <c r="AD34" i="1"/>
  <c r="AB34" i="1" s="1"/>
  <c r="DH3" i="3"/>
  <c r="DI3" i="3"/>
  <c r="AB32" i="1"/>
  <c r="CX35" i="3"/>
  <c r="R46" i="1"/>
  <c r="GK46" i="1" s="1"/>
  <c r="GM46" i="1" s="1"/>
  <c r="GN46" i="1" s="1"/>
  <c r="W37" i="1"/>
  <c r="P35" i="1"/>
  <c r="Q33" i="1"/>
  <c r="CW2" i="3"/>
  <c r="AD36" i="1"/>
  <c r="AB36" i="1" s="1"/>
  <c r="AD33" i="1"/>
  <c r="AB33" i="1" s="1"/>
  <c r="H292" i="6" l="1"/>
  <c r="H96" i="6"/>
  <c r="H296" i="6"/>
  <c r="H288" i="6"/>
  <c r="J288" i="6"/>
  <c r="J96" i="6"/>
  <c r="H284" i="6"/>
  <c r="J164" i="6"/>
  <c r="H224" i="6"/>
  <c r="J296" i="6"/>
  <c r="GB140" i="1"/>
  <c r="ES153" i="1"/>
  <c r="W49" i="1"/>
  <c r="AJ30" i="1"/>
  <c r="AG206" i="1"/>
  <c r="AJ108" i="1"/>
  <c r="CG30" i="1"/>
  <c r="AX49" i="1"/>
  <c r="T49" i="1"/>
  <c r="AG30" i="1"/>
  <c r="GK41" i="1"/>
  <c r="DW49" i="1"/>
  <c r="AC206" i="1"/>
  <c r="GB49" i="1"/>
  <c r="AH206" i="1"/>
  <c r="AI206" i="1"/>
  <c r="CY98" i="1"/>
  <c r="X98" i="1" s="1"/>
  <c r="CZ98" i="1"/>
  <c r="Y98" i="1" s="1"/>
  <c r="DX140" i="1"/>
  <c r="DK153" i="1"/>
  <c r="AH140" i="1"/>
  <c r="U153" i="1"/>
  <c r="EL153" i="1"/>
  <c r="FU140" i="1"/>
  <c r="CY32" i="1"/>
  <c r="X32" i="1" s="1"/>
  <c r="CZ32" i="1"/>
  <c r="Y32" i="1" s="1"/>
  <c r="CY192" i="1"/>
  <c r="X192" i="1" s="1"/>
  <c r="CZ192" i="1"/>
  <c r="Y192" i="1" s="1"/>
  <c r="DG33" i="3"/>
  <c r="DF33" i="3"/>
  <c r="DH33" i="3"/>
  <c r="DI33" i="3"/>
  <c r="DJ33" i="3" s="1"/>
  <c r="AX153" i="1"/>
  <c r="CG140" i="1"/>
  <c r="AU206" i="1"/>
  <c r="CD185" i="1"/>
  <c r="AJ140" i="1"/>
  <c r="W153" i="1"/>
  <c r="AP30" i="1"/>
  <c r="F58" i="1"/>
  <c r="T98" i="1"/>
  <c r="V43" i="1"/>
  <c r="EC153" i="1"/>
  <c r="AO81" i="1"/>
  <c r="F112" i="1"/>
  <c r="GM105" i="1"/>
  <c r="GO105" i="1" s="1"/>
  <c r="CZ89" i="1"/>
  <c r="Y89" i="1" s="1"/>
  <c r="CY89" i="1"/>
  <c r="X89" i="1" s="1"/>
  <c r="DG15" i="3"/>
  <c r="DJ15" i="3" s="1"/>
  <c r="DH15" i="3"/>
  <c r="DF15" i="3"/>
  <c r="DI15" i="3"/>
  <c r="F172" i="1"/>
  <c r="AU140" i="1"/>
  <c r="GK145" i="1"/>
  <c r="DW153" i="1"/>
  <c r="CG81" i="1"/>
  <c r="AX108" i="1"/>
  <c r="Q96" i="1"/>
  <c r="S96" i="1"/>
  <c r="GX96" i="1"/>
  <c r="R96" i="1"/>
  <c r="GK96" i="1" s="1"/>
  <c r="U96" i="1"/>
  <c r="P96" i="1"/>
  <c r="CP96" i="1" s="1"/>
  <c r="O96" i="1" s="1"/>
  <c r="U85" i="1"/>
  <c r="CP35" i="1"/>
  <c r="O35" i="1" s="1"/>
  <c r="CY38" i="1"/>
  <c r="X38" i="1" s="1"/>
  <c r="GM38" i="1" s="1"/>
  <c r="GN38" i="1" s="1"/>
  <c r="CZ38" i="1"/>
  <c r="Y38" i="1" s="1"/>
  <c r="AO30" i="1"/>
  <c r="F53" i="1"/>
  <c r="AO236" i="1"/>
  <c r="R98" i="1"/>
  <c r="GK98" i="1" s="1"/>
  <c r="CY34" i="1"/>
  <c r="X34" i="1" s="1"/>
  <c r="CZ34" i="1"/>
  <c r="Y34" i="1" s="1"/>
  <c r="CY204" i="1"/>
  <c r="X204" i="1" s="1"/>
  <c r="CZ204" i="1"/>
  <c r="Y204" i="1" s="1"/>
  <c r="Q86" i="1"/>
  <c r="DV108" i="1" s="1"/>
  <c r="GX86" i="1"/>
  <c r="GB108" i="1" s="1"/>
  <c r="W86" i="1"/>
  <c r="EB108" i="1" s="1"/>
  <c r="BB81" i="1"/>
  <c r="F121" i="1"/>
  <c r="CY84" i="1"/>
  <c r="X84" i="1" s="1"/>
  <c r="CZ84" i="1"/>
  <c r="Y84" i="1" s="1"/>
  <c r="AC153" i="1"/>
  <c r="CP142" i="1"/>
  <c r="O142" i="1" s="1"/>
  <c r="CP32" i="1"/>
  <c r="O32" i="1" s="1"/>
  <c r="ED153" i="1"/>
  <c r="BD185" i="1"/>
  <c r="F231" i="1"/>
  <c r="EI108" i="1"/>
  <c r="FR81" i="1"/>
  <c r="DV140" i="1"/>
  <c r="DI153" i="1"/>
  <c r="W96" i="1"/>
  <c r="Q90" i="1"/>
  <c r="R90" i="1"/>
  <c r="GK90" i="1" s="1"/>
  <c r="S90" i="1"/>
  <c r="U90" i="1"/>
  <c r="V90" i="1"/>
  <c r="CP39" i="1"/>
  <c r="O39" i="1" s="1"/>
  <c r="GM39" i="1" s="1"/>
  <c r="GN39" i="1" s="1"/>
  <c r="P90" i="1"/>
  <c r="U49" i="1"/>
  <c r="AH30" i="1"/>
  <c r="GM202" i="1"/>
  <c r="GO202" i="1" s="1"/>
  <c r="CY92" i="1"/>
  <c r="X92" i="1" s="1"/>
  <c r="CZ92" i="1"/>
  <c r="Y92" i="1" s="1"/>
  <c r="BD140" i="1"/>
  <c r="F178" i="1"/>
  <c r="P196" i="1"/>
  <c r="Q196" i="1"/>
  <c r="U196" i="1"/>
  <c r="R196" i="1"/>
  <c r="GK196" i="1" s="1"/>
  <c r="T196" i="1"/>
  <c r="P59" i="1"/>
  <c r="EI30" i="1"/>
  <c r="EI236" i="1"/>
  <c r="EU140" i="1"/>
  <c r="P169" i="1"/>
  <c r="EM153" i="1"/>
  <c r="FV140" i="1"/>
  <c r="EP206" i="1"/>
  <c r="FY185" i="1"/>
  <c r="AF140" i="1"/>
  <c r="S153" i="1"/>
  <c r="Q42" i="1"/>
  <c r="V42" i="1"/>
  <c r="P42" i="1"/>
  <c r="CP42" i="1" s="1"/>
  <c r="O42" i="1" s="1"/>
  <c r="S42" i="1"/>
  <c r="CY88" i="1"/>
  <c r="X88" i="1" s="1"/>
  <c r="GM88" i="1" s="1"/>
  <c r="GO88" i="1" s="1"/>
  <c r="CZ88" i="1"/>
  <c r="Y88" i="1" s="1"/>
  <c r="DY49" i="1"/>
  <c r="P160" i="1"/>
  <c r="EP140" i="1"/>
  <c r="DI17" i="3"/>
  <c r="DG17" i="3"/>
  <c r="DJ17" i="3" s="1"/>
  <c r="DH17" i="3"/>
  <c r="DF17" i="3"/>
  <c r="DZ49" i="1"/>
  <c r="DM153" i="1"/>
  <c r="DZ140" i="1"/>
  <c r="CY197" i="1"/>
  <c r="X197" i="1" s="1"/>
  <c r="CZ197" i="1"/>
  <c r="Y197" i="1" s="1"/>
  <c r="EI140" i="1"/>
  <c r="P163" i="1"/>
  <c r="EA206" i="1"/>
  <c r="CP45" i="1"/>
  <c r="O45" i="1" s="1"/>
  <c r="GM45" i="1" s="1"/>
  <c r="GN45" i="1" s="1"/>
  <c r="CP33" i="1"/>
  <c r="O33" i="1" s="1"/>
  <c r="CY196" i="1"/>
  <c r="X196" i="1" s="1"/>
  <c r="CZ196" i="1"/>
  <c r="Y196" i="1" s="1"/>
  <c r="AE49" i="1"/>
  <c r="GK32" i="1"/>
  <c r="BZ30" i="1"/>
  <c r="AQ49" i="1"/>
  <c r="R85" i="1"/>
  <c r="GK85" i="1" s="1"/>
  <c r="T85" i="1"/>
  <c r="AG108" i="1" s="1"/>
  <c r="Q85" i="1"/>
  <c r="S85" i="1"/>
  <c r="CY37" i="1"/>
  <c r="X37" i="1" s="1"/>
  <c r="CZ37" i="1"/>
  <c r="Y37" i="1" s="1"/>
  <c r="CZ199" i="1"/>
  <c r="Y199" i="1" s="1"/>
  <c r="CY199" i="1"/>
  <c r="X199" i="1" s="1"/>
  <c r="CP197" i="1"/>
  <c r="O197" i="1" s="1"/>
  <c r="DN153" i="1"/>
  <c r="EA140" i="1"/>
  <c r="ET30" i="1"/>
  <c r="P62" i="1"/>
  <c r="ET236" i="1"/>
  <c r="FT81" i="1"/>
  <c r="EK108" i="1"/>
  <c r="GM147" i="1"/>
  <c r="GN147" i="1" s="1"/>
  <c r="CZ195" i="1"/>
  <c r="Y195" i="1" s="1"/>
  <c r="CY195" i="1"/>
  <c r="X195" i="1" s="1"/>
  <c r="GM144" i="1"/>
  <c r="GN144" i="1" s="1"/>
  <c r="GM100" i="1"/>
  <c r="GO100" i="1" s="1"/>
  <c r="GX98" i="1"/>
  <c r="R199" i="1"/>
  <c r="GK199" i="1" s="1"/>
  <c r="EU81" i="1"/>
  <c r="P124" i="1"/>
  <c r="EU236" i="1"/>
  <c r="CP195" i="1"/>
  <c r="O195" i="1" s="1"/>
  <c r="GM189" i="1"/>
  <c r="GN189" i="1" s="1"/>
  <c r="DH8" i="3"/>
  <c r="DI8" i="3"/>
  <c r="DF8" i="3"/>
  <c r="DG8" i="3"/>
  <c r="DJ8" i="3" s="1"/>
  <c r="AX206" i="1"/>
  <c r="CG185" i="1"/>
  <c r="GA30" i="1"/>
  <c r="ER49" i="1"/>
  <c r="GK189" i="1"/>
  <c r="U86" i="1"/>
  <c r="T199" i="1"/>
  <c r="CZ106" i="1"/>
  <c r="Y106" i="1" s="1"/>
  <c r="CY106" i="1"/>
  <c r="X106" i="1" s="1"/>
  <c r="GM106" i="1" s="1"/>
  <c r="GO106" i="1" s="1"/>
  <c r="GK83" i="1"/>
  <c r="FU206" i="1"/>
  <c r="F171" i="1"/>
  <c r="AT140" i="1"/>
  <c r="Q94" i="1"/>
  <c r="R94" i="1"/>
  <c r="GK94" i="1" s="1"/>
  <c r="S94" i="1"/>
  <c r="U94" i="1"/>
  <c r="V94" i="1"/>
  <c r="GX94" i="1"/>
  <c r="DO153" i="1"/>
  <c r="EB140" i="1"/>
  <c r="AU30" i="1"/>
  <c r="F68" i="1"/>
  <c r="EV30" i="1"/>
  <c r="P74" i="1"/>
  <c r="EV236" i="1"/>
  <c r="AQ140" i="1"/>
  <c r="F163" i="1"/>
  <c r="AD140" i="1"/>
  <c r="Q153" i="1"/>
  <c r="P194" i="1"/>
  <c r="Q194" i="1"/>
  <c r="U194" i="1"/>
  <c r="R194" i="1"/>
  <c r="GK194" i="1" s="1"/>
  <c r="T194" i="1"/>
  <c r="CY188" i="1"/>
  <c r="X188" i="1" s="1"/>
  <c r="CZ188" i="1"/>
  <c r="Y188" i="1" s="1"/>
  <c r="CY103" i="1"/>
  <c r="X103" i="1" s="1"/>
  <c r="GM103" i="1" s="1"/>
  <c r="GO103" i="1" s="1"/>
  <c r="CZ103" i="1"/>
  <c r="Y103" i="1" s="1"/>
  <c r="AL153" i="1"/>
  <c r="GX194" i="1"/>
  <c r="EM185" i="1"/>
  <c r="P225" i="1"/>
  <c r="P85" i="1"/>
  <c r="CP85" i="1" s="1"/>
  <c r="O85" i="1" s="1"/>
  <c r="CY39" i="1"/>
  <c r="X39" i="1" s="1"/>
  <c r="CZ39" i="1"/>
  <c r="Y39" i="1" s="1"/>
  <c r="AE153" i="1"/>
  <c r="GK142" i="1"/>
  <c r="CP84" i="1"/>
  <c r="O84" i="1" s="1"/>
  <c r="CY190" i="1"/>
  <c r="X190" i="1" s="1"/>
  <c r="CZ190" i="1"/>
  <c r="Y190" i="1" s="1"/>
  <c r="V96" i="1"/>
  <c r="CZ191" i="1"/>
  <c r="Y191" i="1" s="1"/>
  <c r="AL206" i="1" s="1"/>
  <c r="CY191" i="1"/>
  <c r="X191" i="1" s="1"/>
  <c r="GM191" i="1" s="1"/>
  <c r="GN191" i="1" s="1"/>
  <c r="DH20" i="3"/>
  <c r="DF20" i="3"/>
  <c r="DJ20" i="3" s="1"/>
  <c r="DI20" i="3"/>
  <c r="DG20" i="3"/>
  <c r="DF29" i="3"/>
  <c r="DG29" i="3"/>
  <c r="DJ29" i="3" s="1"/>
  <c r="DH29" i="3"/>
  <c r="DI29" i="3"/>
  <c r="AC49" i="1"/>
  <c r="CP34" i="1"/>
  <c r="O34" i="1" s="1"/>
  <c r="GM34" i="1" s="1"/>
  <c r="GN34" i="1" s="1"/>
  <c r="CB81" i="1"/>
  <c r="AS108" i="1"/>
  <c r="CP203" i="1"/>
  <c r="O203" i="1" s="1"/>
  <c r="BB30" i="1"/>
  <c r="F62" i="1"/>
  <c r="BB236" i="1"/>
  <c r="CY101" i="1"/>
  <c r="X101" i="1" s="1"/>
  <c r="GM101" i="1" s="1"/>
  <c r="GO101" i="1" s="1"/>
  <c r="CZ101" i="1"/>
  <c r="Y101" i="1" s="1"/>
  <c r="W194" i="1"/>
  <c r="EB206" i="1" s="1"/>
  <c r="S194" i="1"/>
  <c r="DX206" i="1" s="1"/>
  <c r="GX192" i="1"/>
  <c r="F210" i="1"/>
  <c r="AO185" i="1"/>
  <c r="AG140" i="1"/>
  <c r="T153" i="1"/>
  <c r="P216" i="1"/>
  <c r="EI185" i="1"/>
  <c r="EH30" i="1"/>
  <c r="P58" i="1"/>
  <c r="DY206" i="1"/>
  <c r="CP204" i="1"/>
  <c r="O204" i="1" s="1"/>
  <c r="GM204" i="1" s="1"/>
  <c r="FR204" i="1" s="1"/>
  <c r="FQ206" i="1" s="1"/>
  <c r="V40" i="1"/>
  <c r="AI49" i="1" s="1"/>
  <c r="Q40" i="1"/>
  <c r="AD49" i="1" s="1"/>
  <c r="S40" i="1"/>
  <c r="P40" i="1"/>
  <c r="DG18" i="3"/>
  <c r="DJ18" i="3" s="1"/>
  <c r="DF18" i="3"/>
  <c r="DH18" i="3"/>
  <c r="DI18" i="3"/>
  <c r="F176" i="1"/>
  <c r="V140" i="1"/>
  <c r="AP140" i="1"/>
  <c r="F162" i="1"/>
  <c r="CI30" i="1"/>
  <c r="AZ49" i="1"/>
  <c r="FV30" i="1"/>
  <c r="EM49" i="1"/>
  <c r="CY86" i="1"/>
  <c r="X86" i="1" s="1"/>
  <c r="CZ86" i="1"/>
  <c r="Y86" i="1" s="1"/>
  <c r="CY145" i="1"/>
  <c r="X145" i="1" s="1"/>
  <c r="CZ145" i="1"/>
  <c r="Y145" i="1" s="1"/>
  <c r="CJ30" i="1"/>
  <c r="BA49" i="1"/>
  <c r="CZ35" i="1"/>
  <c r="Y35" i="1" s="1"/>
  <c r="CY35" i="1"/>
  <c r="X35" i="1" s="1"/>
  <c r="F216" i="1"/>
  <c r="AQ185" i="1"/>
  <c r="S41" i="1"/>
  <c r="P41" i="1"/>
  <c r="Q41" i="1"/>
  <c r="W41" i="1"/>
  <c r="V41" i="1"/>
  <c r="EA49" i="1" s="1"/>
  <c r="EG185" i="1"/>
  <c r="P210" i="1"/>
  <c r="GM187" i="1"/>
  <c r="Q199" i="1"/>
  <c r="CP199" i="1" s="1"/>
  <c r="O199" i="1" s="1"/>
  <c r="V199" i="1"/>
  <c r="GX199" i="1"/>
  <c r="CJ206" i="1" s="1"/>
  <c r="GX85" i="1"/>
  <c r="CJ108" i="1" s="1"/>
  <c r="CP145" i="1"/>
  <c r="O145" i="1" s="1"/>
  <c r="DU153" i="1"/>
  <c r="DF14" i="3"/>
  <c r="DI14" i="3"/>
  <c r="DJ14" i="3" s="1"/>
  <c r="DG14" i="3"/>
  <c r="DH14" i="3"/>
  <c r="GM104" i="1"/>
  <c r="GO104" i="1" s="1"/>
  <c r="GM148" i="1"/>
  <c r="GN148" i="1" s="1"/>
  <c r="FV81" i="1"/>
  <c r="EM108" i="1"/>
  <c r="AK153" i="1"/>
  <c r="AF206" i="1"/>
  <c r="DF35" i="3"/>
  <c r="DG35" i="3"/>
  <c r="DH35" i="3"/>
  <c r="DI35" i="3"/>
  <c r="DJ35" i="3" s="1"/>
  <c r="Q91" i="1"/>
  <c r="S91" i="1"/>
  <c r="U91" i="1"/>
  <c r="Q93" i="1"/>
  <c r="CP93" i="1" s="1"/>
  <c r="O93" i="1" s="1"/>
  <c r="GM93" i="1" s="1"/>
  <c r="FR93" i="1" s="1"/>
  <c r="BY108" i="1" s="1"/>
  <c r="T93" i="1"/>
  <c r="CZ87" i="1"/>
  <c r="Y87" i="1" s="1"/>
  <c r="GM87" i="1" s="1"/>
  <c r="GO87" i="1" s="1"/>
  <c r="CY87" i="1"/>
  <c r="X87" i="1" s="1"/>
  <c r="P86" i="1"/>
  <c r="DU108" i="1" s="1"/>
  <c r="GX41" i="1"/>
  <c r="FY108" i="1"/>
  <c r="F74" i="1"/>
  <c r="BD30" i="1"/>
  <c r="BD236" i="1"/>
  <c r="CY100" i="1"/>
  <c r="X100" i="1" s="1"/>
  <c r="CZ100" i="1"/>
  <c r="Y100" i="1" s="1"/>
  <c r="DF36" i="3"/>
  <c r="DJ36" i="3" s="1"/>
  <c r="DG36" i="3"/>
  <c r="DH36" i="3"/>
  <c r="DI36" i="3"/>
  <c r="CP83" i="1"/>
  <c r="O83" i="1" s="1"/>
  <c r="GK84" i="1"/>
  <c r="CP190" i="1"/>
  <c r="O190" i="1" s="1"/>
  <c r="DF9" i="3"/>
  <c r="DG9" i="3"/>
  <c r="DJ9" i="3" s="1"/>
  <c r="DI9" i="3"/>
  <c r="DH9" i="3"/>
  <c r="CP89" i="1"/>
  <c r="O89" i="1" s="1"/>
  <c r="GM89" i="1" s="1"/>
  <c r="GO89" i="1" s="1"/>
  <c r="T86" i="1"/>
  <c r="DY108" i="1" s="1"/>
  <c r="DF26" i="3"/>
  <c r="DI26" i="3"/>
  <c r="DG26" i="3"/>
  <c r="DJ26" i="3" s="1"/>
  <c r="DH26" i="3"/>
  <c r="DF19" i="3"/>
  <c r="DJ19" i="3" s="1"/>
  <c r="DI19" i="3"/>
  <c r="DG19" i="3"/>
  <c r="DH19" i="3"/>
  <c r="EG81" i="1"/>
  <c r="P112" i="1"/>
  <c r="CY102" i="1"/>
  <c r="X102" i="1" s="1"/>
  <c r="GM102" i="1" s="1"/>
  <c r="GO102" i="1" s="1"/>
  <c r="CZ102" i="1"/>
  <c r="Y102" i="1" s="1"/>
  <c r="BC140" i="1"/>
  <c r="F169" i="1"/>
  <c r="BC236" i="1"/>
  <c r="GM143" i="1"/>
  <c r="DT153" i="1"/>
  <c r="ET81" i="1"/>
  <c r="P121" i="1"/>
  <c r="W196" i="1"/>
  <c r="ER153" i="1"/>
  <c r="GA140" i="1"/>
  <c r="GB206" i="1"/>
  <c r="CY201" i="1"/>
  <c r="X201" i="1" s="1"/>
  <c r="GM201" i="1" s="1"/>
  <c r="GO201" i="1" s="1"/>
  <c r="CZ201" i="1"/>
  <c r="Y201" i="1" s="1"/>
  <c r="DG21" i="3"/>
  <c r="DF21" i="3"/>
  <c r="DJ21" i="3" s="1"/>
  <c r="DH21" i="3"/>
  <c r="DI21" i="3"/>
  <c r="Q37" i="1"/>
  <c r="DV49" i="1" s="1"/>
  <c r="T37" i="1"/>
  <c r="GX37" i="1"/>
  <c r="CP94" i="1"/>
  <c r="O94" i="1" s="1"/>
  <c r="EG30" i="1"/>
  <c r="P53" i="1"/>
  <c r="EG236" i="1"/>
  <c r="DF16" i="3"/>
  <c r="DG16" i="3"/>
  <c r="DJ16" i="3" s="1"/>
  <c r="DH16" i="3"/>
  <c r="DI16" i="3"/>
  <c r="Q98" i="1"/>
  <c r="CP98" i="1" s="1"/>
  <c r="O98" i="1" s="1"/>
  <c r="GM98" i="1" s="1"/>
  <c r="GO98" i="1" s="1"/>
  <c r="U98" i="1"/>
  <c r="V98" i="1"/>
  <c r="W98" i="1"/>
  <c r="S43" i="1"/>
  <c r="DX49" i="1" s="1"/>
  <c r="P43" i="1"/>
  <c r="CP43" i="1" s="1"/>
  <c r="O43" i="1" s="1"/>
  <c r="Q43" i="1"/>
  <c r="DL153" i="1"/>
  <c r="DY140" i="1"/>
  <c r="CZ203" i="1"/>
  <c r="Y203" i="1" s="1"/>
  <c r="CY203" i="1"/>
  <c r="X203" i="1" s="1"/>
  <c r="T94" i="1"/>
  <c r="CZ193" i="1"/>
  <c r="Y193" i="1" s="1"/>
  <c r="CY193" i="1"/>
  <c r="X193" i="1" s="1"/>
  <c r="GM193" i="1" s="1"/>
  <c r="GN193" i="1" s="1"/>
  <c r="CP92" i="1"/>
  <c r="O92" i="1" s="1"/>
  <c r="GM92" i="1" s="1"/>
  <c r="GO92" i="1" s="1"/>
  <c r="P192" i="1"/>
  <c r="Q192" i="1"/>
  <c r="DV206" i="1" s="1"/>
  <c r="U192" i="1"/>
  <c r="DZ206" i="1" s="1"/>
  <c r="R192" i="1"/>
  <c r="GK192" i="1" s="1"/>
  <c r="U199" i="1"/>
  <c r="CZ93" i="1"/>
  <c r="Y93" i="1" s="1"/>
  <c r="CY93" i="1"/>
  <c r="X93" i="1" s="1"/>
  <c r="R43" i="1"/>
  <c r="GK43" i="1" s="1"/>
  <c r="T41" i="1"/>
  <c r="P91" i="1"/>
  <c r="CP91" i="1" s="1"/>
  <c r="O91" i="1" s="1"/>
  <c r="CJ140" i="1"/>
  <c r="BA153" i="1"/>
  <c r="EB49" i="1"/>
  <c r="FY30" i="1"/>
  <c r="EP49" i="1"/>
  <c r="GX90" i="1"/>
  <c r="W93" i="1"/>
  <c r="R86" i="1"/>
  <c r="GK86" i="1" s="1"/>
  <c r="V85" i="1"/>
  <c r="AI108" i="1" s="1"/>
  <c r="AZ153" i="1"/>
  <c r="CI140" i="1"/>
  <c r="W199" i="1"/>
  <c r="AJ206" i="1" s="1"/>
  <c r="AU81" i="1"/>
  <c r="F127" i="1"/>
  <c r="V86" i="1"/>
  <c r="EA108" i="1" s="1"/>
  <c r="EG140" i="1"/>
  <c r="P157" i="1"/>
  <c r="EH140" i="1"/>
  <c r="P162" i="1"/>
  <c r="GK188" i="1"/>
  <c r="DW206" i="1"/>
  <c r="DU81" i="1" l="1"/>
  <c r="DH108" i="1"/>
  <c r="FW108" i="1"/>
  <c r="DV81" i="1"/>
  <c r="DI108" i="1"/>
  <c r="AL185" i="1"/>
  <c r="Y206" i="1"/>
  <c r="EC49" i="1"/>
  <c r="BY81" i="1"/>
  <c r="CI108" i="1"/>
  <c r="AP108" i="1"/>
  <c r="EA81" i="1"/>
  <c r="DN108" i="1"/>
  <c r="AD30" i="1"/>
  <c r="Q49" i="1"/>
  <c r="EB185" i="1"/>
  <c r="DO206" i="1"/>
  <c r="DZ185" i="1"/>
  <c r="DM206" i="1"/>
  <c r="DV30" i="1"/>
  <c r="DI49" i="1"/>
  <c r="W206" i="1"/>
  <c r="AJ185" i="1"/>
  <c r="CJ81" i="1"/>
  <c r="BA108" i="1"/>
  <c r="DX185" i="1"/>
  <c r="DK206" i="1"/>
  <c r="GB81" i="1"/>
  <c r="ES108" i="1"/>
  <c r="GM199" i="1"/>
  <c r="GO199" i="1" s="1"/>
  <c r="AB206" i="1"/>
  <c r="DY81" i="1"/>
  <c r="DL108" i="1"/>
  <c r="DI206" i="1"/>
  <c r="DV185" i="1"/>
  <c r="DX30" i="1"/>
  <c r="DK49" i="1"/>
  <c r="CZ40" i="1"/>
  <c r="Y40" i="1" s="1"/>
  <c r="AL49" i="1" s="1"/>
  <c r="CY40" i="1"/>
  <c r="X40" i="1" s="1"/>
  <c r="T30" i="1"/>
  <c r="F70" i="1"/>
  <c r="F173" i="1"/>
  <c r="BA140" i="1"/>
  <c r="F60" i="1"/>
  <c r="AZ30" i="1"/>
  <c r="AK206" i="1"/>
  <c r="DL49" i="1"/>
  <c r="DY30" i="1"/>
  <c r="DN140" i="1"/>
  <c r="P176" i="1"/>
  <c r="EM140" i="1"/>
  <c r="P172" i="1"/>
  <c r="EC140" i="1"/>
  <c r="DP153" i="1"/>
  <c r="ES49" i="1"/>
  <c r="GB30" i="1"/>
  <c r="AD206" i="1"/>
  <c r="CY91" i="1"/>
  <c r="X91" i="1" s="1"/>
  <c r="CZ91" i="1"/>
  <c r="Y91" i="1" s="1"/>
  <c r="CP37" i="1"/>
  <c r="O37" i="1" s="1"/>
  <c r="GM37" i="1" s="1"/>
  <c r="GN37" i="1" s="1"/>
  <c r="GN187" i="1"/>
  <c r="BA30" i="1"/>
  <c r="F69" i="1"/>
  <c r="BA236" i="1"/>
  <c r="DY185" i="1"/>
  <c r="DL206" i="1"/>
  <c r="Y153" i="1"/>
  <c r="AL140" i="1"/>
  <c r="AD108" i="1"/>
  <c r="GM32" i="1"/>
  <c r="GM35" i="1"/>
  <c r="GN35" i="1" s="1"/>
  <c r="AJ81" i="1"/>
  <c r="W108" i="1"/>
  <c r="AZ140" i="1"/>
  <c r="F164" i="1"/>
  <c r="BD26" i="1"/>
  <c r="BD266" i="1"/>
  <c r="F261" i="1"/>
  <c r="DO140" i="1"/>
  <c r="P177" i="1"/>
  <c r="GM197" i="1"/>
  <c r="GO197" i="1" s="1"/>
  <c r="AE30" i="1"/>
  <c r="R49" i="1"/>
  <c r="CZ42" i="1"/>
  <c r="Y42" i="1" s="1"/>
  <c r="CY42" i="1"/>
  <c r="X42" i="1" s="1"/>
  <c r="GM42" i="1" s="1"/>
  <c r="GO42" i="1" s="1"/>
  <c r="CC49" i="1" s="1"/>
  <c r="GM142" i="1"/>
  <c r="AB153" i="1"/>
  <c r="AH108" i="1"/>
  <c r="U140" i="1"/>
  <c r="F175" i="1"/>
  <c r="AC185" i="1"/>
  <c r="CE206" i="1"/>
  <c r="P206" i="1"/>
  <c r="P127" i="1"/>
  <c r="EM81" i="1"/>
  <c r="DO108" i="1"/>
  <c r="EB81" i="1"/>
  <c r="AX81" i="1"/>
  <c r="F115" i="1"/>
  <c r="AU185" i="1"/>
  <c r="F225" i="1"/>
  <c r="CP196" i="1"/>
  <c r="O196" i="1" s="1"/>
  <c r="GM196" i="1" s="1"/>
  <c r="GN196" i="1" s="1"/>
  <c r="DW140" i="1"/>
  <c r="DJ153" i="1"/>
  <c r="GA206" i="1"/>
  <c r="FQ185" i="1"/>
  <c r="EH206" i="1"/>
  <c r="DK140" i="1"/>
  <c r="P168" i="1"/>
  <c r="FS153" i="1"/>
  <c r="GN143" i="1"/>
  <c r="FY81" i="1"/>
  <c r="EP108" i="1"/>
  <c r="AE140" i="1"/>
  <c r="R153" i="1"/>
  <c r="DZ108" i="1"/>
  <c r="GM195" i="1"/>
  <c r="GN195" i="1" s="1"/>
  <c r="ED108" i="1"/>
  <c r="CP192" i="1"/>
  <c r="O192" i="1" s="1"/>
  <c r="GM192" i="1" s="1"/>
  <c r="GN192" i="1" s="1"/>
  <c r="DU206" i="1"/>
  <c r="V206" i="1"/>
  <c r="AI185" i="1"/>
  <c r="EP185" i="1"/>
  <c r="P213" i="1"/>
  <c r="AI30" i="1"/>
  <c r="V49" i="1"/>
  <c r="CP194" i="1"/>
  <c r="O194" i="1" s="1"/>
  <c r="AX185" i="1"/>
  <c r="F213" i="1"/>
  <c r="AX140" i="1"/>
  <c r="F160" i="1"/>
  <c r="GM91" i="1"/>
  <c r="GO91" i="1" s="1"/>
  <c r="ER140" i="1"/>
  <c r="P164" i="1"/>
  <c r="CY90" i="1"/>
  <c r="X90" i="1" s="1"/>
  <c r="CZ90" i="1"/>
  <c r="Y90" i="1" s="1"/>
  <c r="AI81" i="1"/>
  <c r="V108" i="1"/>
  <c r="DM140" i="1"/>
  <c r="P175" i="1"/>
  <c r="GM96" i="1"/>
  <c r="GO96" i="1" s="1"/>
  <c r="DW108" i="1"/>
  <c r="BB26" i="1"/>
  <c r="BB266" i="1"/>
  <c r="F249" i="1"/>
  <c r="DX108" i="1"/>
  <c r="DW30" i="1"/>
  <c r="DJ49" i="1"/>
  <c r="CY94" i="1"/>
  <c r="X94" i="1" s="1"/>
  <c r="EC108" i="1" s="1"/>
  <c r="CZ94" i="1"/>
  <c r="Y94" i="1" s="1"/>
  <c r="AE206" i="1"/>
  <c r="EU26" i="1"/>
  <c r="P252" i="1"/>
  <c r="EU266" i="1"/>
  <c r="EK81" i="1"/>
  <c r="P125" i="1"/>
  <c r="GM33" i="1"/>
  <c r="F71" i="1"/>
  <c r="U30" i="1"/>
  <c r="F177" i="1"/>
  <c r="W140" i="1"/>
  <c r="GM188" i="1"/>
  <c r="W30" i="1"/>
  <c r="F73" i="1"/>
  <c r="W236" i="1"/>
  <c r="EB30" i="1"/>
  <c r="DO49" i="1"/>
  <c r="CJ185" i="1"/>
  <c r="BA206" i="1"/>
  <c r="DN206" i="1"/>
  <c r="EA185" i="1"/>
  <c r="AF49" i="1"/>
  <c r="CY43" i="1"/>
  <c r="X43" i="1" s="1"/>
  <c r="GM43" i="1" s="1"/>
  <c r="GO43" i="1" s="1"/>
  <c r="FU49" i="1" s="1"/>
  <c r="CZ43" i="1"/>
  <c r="Y43" i="1" s="1"/>
  <c r="ED49" i="1" s="1"/>
  <c r="AU236" i="1"/>
  <c r="AX30" i="1"/>
  <c r="F56" i="1"/>
  <c r="AX236" i="1"/>
  <c r="AC30" i="1"/>
  <c r="CH49" i="1"/>
  <c r="CF49" i="1"/>
  <c r="CE49" i="1"/>
  <c r="P49" i="1"/>
  <c r="U206" i="1"/>
  <c r="AH185" i="1"/>
  <c r="GM94" i="1"/>
  <c r="FR94" i="1" s="1"/>
  <c r="FQ108" i="1" s="1"/>
  <c r="FZ108" i="1" s="1"/>
  <c r="CY194" i="1"/>
  <c r="X194" i="1" s="1"/>
  <c r="EC206" i="1" s="1"/>
  <c r="CZ194" i="1"/>
  <c r="Y194" i="1" s="1"/>
  <c r="ED206" i="1" s="1"/>
  <c r="Q140" i="1"/>
  <c r="F165" i="1"/>
  <c r="AE108" i="1"/>
  <c r="DU49" i="1"/>
  <c r="GM190" i="1"/>
  <c r="GN190" i="1" s="1"/>
  <c r="GM84" i="1"/>
  <c r="EI26" i="1"/>
  <c r="P246" i="1"/>
  <c r="EI266" i="1"/>
  <c r="CH153" i="1"/>
  <c r="P153" i="1"/>
  <c r="AC140" i="1"/>
  <c r="CE153" i="1"/>
  <c r="CF153" i="1"/>
  <c r="T206" i="1"/>
  <c r="AG185" i="1"/>
  <c r="DG153" i="1"/>
  <c r="DT140" i="1"/>
  <c r="EA30" i="1"/>
  <c r="DN49" i="1"/>
  <c r="DM49" i="1"/>
  <c r="DZ30" i="1"/>
  <c r="P165" i="1"/>
  <c r="DI140" i="1"/>
  <c r="BC26" i="1"/>
  <c r="BC266" i="1"/>
  <c r="F252" i="1"/>
  <c r="AC108" i="1"/>
  <c r="FZ153" i="1"/>
  <c r="DH153" i="1"/>
  <c r="FX153" i="1"/>
  <c r="DU140" i="1"/>
  <c r="FW153" i="1"/>
  <c r="EP30" i="1"/>
  <c r="P56" i="1"/>
  <c r="EP236" i="1"/>
  <c r="DL140" i="1"/>
  <c r="P174" i="1"/>
  <c r="GM83" i="1"/>
  <c r="AB108" i="1"/>
  <c r="CP86" i="1"/>
  <c r="O86" i="1" s="1"/>
  <c r="GM86" i="1" s="1"/>
  <c r="GO86" i="1" s="1"/>
  <c r="S206" i="1"/>
  <c r="AF185" i="1"/>
  <c r="GM145" i="1"/>
  <c r="GN145" i="1" s="1"/>
  <c r="CP41" i="1"/>
  <c r="O41" i="1" s="1"/>
  <c r="GM41" i="1" s="1"/>
  <c r="GN41" i="1" s="1"/>
  <c r="T140" i="1"/>
  <c r="F174" i="1"/>
  <c r="GM203" i="1"/>
  <c r="FR203" i="1" s="1"/>
  <c r="BY206" i="1" s="1"/>
  <c r="CF206" i="1" s="1"/>
  <c r="EV26" i="1"/>
  <c r="P261" i="1"/>
  <c r="EV266" i="1"/>
  <c r="CY85" i="1"/>
  <c r="X85" i="1" s="1"/>
  <c r="AK108" i="1" s="1"/>
  <c r="CZ85" i="1"/>
  <c r="Y85" i="1" s="1"/>
  <c r="AL108" i="1" s="1"/>
  <c r="AF108" i="1"/>
  <c r="S140" i="1"/>
  <c r="F168" i="1"/>
  <c r="CP90" i="1"/>
  <c r="O90" i="1" s="1"/>
  <c r="GM90" i="1" s="1"/>
  <c r="GO90" i="1" s="1"/>
  <c r="EI81" i="1"/>
  <c r="P118" i="1"/>
  <c r="AO26" i="1"/>
  <c r="AO266" i="1"/>
  <c r="F240" i="1"/>
  <c r="CY96" i="1"/>
  <c r="X96" i="1" s="1"/>
  <c r="CZ96" i="1"/>
  <c r="Y96" i="1" s="1"/>
  <c r="P173" i="1"/>
  <c r="ES140" i="1"/>
  <c r="EG26" i="1"/>
  <c r="EG266" i="1"/>
  <c r="P240" i="1"/>
  <c r="T108" i="1"/>
  <c r="T236" i="1" s="1"/>
  <c r="AG81" i="1"/>
  <c r="GB185" i="1"/>
  <c r="ES206" i="1"/>
  <c r="ED140" i="1"/>
  <c r="DQ153" i="1"/>
  <c r="FU185" i="1"/>
  <c r="EL206" i="1"/>
  <c r="F59" i="1"/>
  <c r="AQ30" i="1"/>
  <c r="AQ236" i="1"/>
  <c r="EL140" i="1"/>
  <c r="P171" i="1"/>
  <c r="DJ206" i="1"/>
  <c r="DW185" i="1"/>
  <c r="X153" i="1"/>
  <c r="AK140" i="1"/>
  <c r="CZ41" i="1"/>
  <c r="Y41" i="1" s="1"/>
  <c r="CY41" i="1"/>
  <c r="X41" i="1" s="1"/>
  <c r="EM30" i="1"/>
  <c r="P68" i="1"/>
  <c r="EM236" i="1"/>
  <c r="CP40" i="1"/>
  <c r="O40" i="1" s="1"/>
  <c r="GM40" i="1" s="1"/>
  <c r="GN40" i="1" s="1"/>
  <c r="F125" i="1"/>
  <c r="AS81" i="1"/>
  <c r="ER30" i="1"/>
  <c r="P60" i="1"/>
  <c r="ET26" i="1"/>
  <c r="P249" i="1"/>
  <c r="ET266" i="1"/>
  <c r="AK49" i="1"/>
  <c r="DP206" i="1" l="1"/>
  <c r="EC185" i="1"/>
  <c r="FZ81" i="1"/>
  <c r="EQ108" i="1"/>
  <c r="ED30" i="1"/>
  <c r="DQ49" i="1"/>
  <c r="ED185" i="1"/>
  <c r="DQ206" i="1"/>
  <c r="FU30" i="1"/>
  <c r="EL49" i="1"/>
  <c r="EC81" i="1"/>
  <c r="DP108" i="1"/>
  <c r="AL30" i="1"/>
  <c r="Y49" i="1"/>
  <c r="AW206" i="1"/>
  <c r="CF185" i="1"/>
  <c r="T26" i="1"/>
  <c r="F257" i="1"/>
  <c r="T266" i="1"/>
  <c r="CC30" i="1"/>
  <c r="AT49" i="1"/>
  <c r="AX26" i="1"/>
  <c r="F243" i="1"/>
  <c r="AX266" i="1"/>
  <c r="F229" i="1"/>
  <c r="V185" i="1"/>
  <c r="DI30" i="1"/>
  <c r="P61" i="1"/>
  <c r="DI236" i="1"/>
  <c r="EG22" i="1"/>
  <c r="P270" i="1"/>
  <c r="EG296" i="1"/>
  <c r="F156" i="1"/>
  <c r="P140" i="1"/>
  <c r="DM185" i="1"/>
  <c r="P228" i="1"/>
  <c r="AU26" i="1"/>
  <c r="F255" i="1"/>
  <c r="AU266" i="1"/>
  <c r="GN188" i="1"/>
  <c r="FT206" i="1" s="1"/>
  <c r="EL185" i="1"/>
  <c r="P224" i="1"/>
  <c r="DJ140" i="1"/>
  <c r="P167" i="1"/>
  <c r="DQ140" i="1"/>
  <c r="P180" i="1"/>
  <c r="EQ153" i="1"/>
  <c r="FZ140" i="1"/>
  <c r="GO84" i="1"/>
  <c r="FU108" i="1" s="1"/>
  <c r="FS108" i="1"/>
  <c r="P30" i="1"/>
  <c r="F52" i="1"/>
  <c r="V81" i="1"/>
  <c r="F131" i="1"/>
  <c r="V30" i="1"/>
  <c r="F72" i="1"/>
  <c r="V236" i="1"/>
  <c r="R140" i="1"/>
  <c r="F167" i="1"/>
  <c r="CC206" i="1"/>
  <c r="GN32" i="1"/>
  <c r="CB49" i="1" s="1"/>
  <c r="CA49" i="1"/>
  <c r="DL30" i="1"/>
  <c r="DL236" i="1"/>
  <c r="P70" i="1"/>
  <c r="Q30" i="1"/>
  <c r="F61" i="1"/>
  <c r="FW81" i="1"/>
  <c r="EN108" i="1"/>
  <c r="T81" i="1"/>
  <c r="F129" i="1"/>
  <c r="FS140" i="1"/>
  <c r="EJ153" i="1"/>
  <c r="CI81" i="1"/>
  <c r="AZ108" i="1"/>
  <c r="O153" i="1"/>
  <c r="AB140" i="1"/>
  <c r="CA153" i="1"/>
  <c r="GN142" i="1"/>
  <c r="CB153" i="1" s="1"/>
  <c r="EC30" i="1"/>
  <c r="DP49" i="1"/>
  <c r="CH140" i="1"/>
  <c r="AY153" i="1"/>
  <c r="EH185" i="1"/>
  <c r="P215" i="1"/>
  <c r="Y185" i="1"/>
  <c r="F233" i="1"/>
  <c r="ES81" i="1"/>
  <c r="P128" i="1"/>
  <c r="EO153" i="1"/>
  <c r="FX140" i="1"/>
  <c r="DZ81" i="1"/>
  <c r="DM108" i="1"/>
  <c r="CB206" i="1"/>
  <c r="S108" i="1"/>
  <c r="AF81" i="1"/>
  <c r="F228" i="1"/>
  <c r="U185" i="1"/>
  <c r="AC81" i="1"/>
  <c r="CF108" i="1"/>
  <c r="CH108" i="1"/>
  <c r="P108" i="1"/>
  <c r="P236" i="1" s="1"/>
  <c r="CE108" i="1"/>
  <c r="CE30" i="1"/>
  <c r="AV49" i="1"/>
  <c r="P229" i="1"/>
  <c r="DN185" i="1"/>
  <c r="CE185" i="1"/>
  <c r="AV206" i="1"/>
  <c r="AD81" i="1"/>
  <c r="Q108" i="1"/>
  <c r="AK185" i="1"/>
  <c r="X206" i="1"/>
  <c r="DK30" i="1"/>
  <c r="P64" i="1"/>
  <c r="DK236" i="1"/>
  <c r="BA81" i="1"/>
  <c r="F128" i="1"/>
  <c r="DH81" i="1"/>
  <c r="P111" i="1"/>
  <c r="EP26" i="1"/>
  <c r="P243" i="1"/>
  <c r="EP266" i="1"/>
  <c r="BA26" i="1"/>
  <c r="F256" i="1"/>
  <c r="BA266" i="1"/>
  <c r="AB185" i="1"/>
  <c r="O206" i="1"/>
  <c r="DW81" i="1"/>
  <c r="DJ108" i="1"/>
  <c r="DJ236" i="1" s="1"/>
  <c r="W81" i="1"/>
  <c r="F132" i="1"/>
  <c r="CA206" i="1"/>
  <c r="R30" i="1"/>
  <c r="F63" i="1"/>
  <c r="GM194" i="1"/>
  <c r="GN194" i="1" s="1"/>
  <c r="DT108" i="1"/>
  <c r="EV22" i="1"/>
  <c r="P291" i="1"/>
  <c r="EV296" i="1"/>
  <c r="CF30" i="1"/>
  <c r="AW49" i="1"/>
  <c r="F226" i="1"/>
  <c r="BA185" i="1"/>
  <c r="DJ30" i="1"/>
  <c r="P63" i="1"/>
  <c r="EP81" i="1"/>
  <c r="P115" i="1"/>
  <c r="AD185" i="1"/>
  <c r="Q206" i="1"/>
  <c r="Q236" i="1" s="1"/>
  <c r="DN81" i="1"/>
  <c r="P131" i="1"/>
  <c r="AP206" i="1"/>
  <c r="BY185" i="1"/>
  <c r="CI206" i="1"/>
  <c r="AV153" i="1"/>
  <c r="CE140" i="1"/>
  <c r="FS49" i="1"/>
  <c r="GN33" i="1"/>
  <c r="FT49" i="1" s="1"/>
  <c r="P179" i="1"/>
  <c r="DP140" i="1"/>
  <c r="W26" i="1"/>
  <c r="F260" i="1"/>
  <c r="W266" i="1"/>
  <c r="BB22" i="1"/>
  <c r="BB296" i="1"/>
  <c r="F279" i="1"/>
  <c r="P255" i="1"/>
  <c r="EM266" i="1"/>
  <c r="EM26" i="1"/>
  <c r="DO81" i="1"/>
  <c r="P132" i="1"/>
  <c r="ED81" i="1"/>
  <c r="DQ108" i="1"/>
  <c r="EH108" i="1"/>
  <c r="FQ81" i="1"/>
  <c r="GA108" i="1"/>
  <c r="GA185" i="1"/>
  <c r="ER206" i="1"/>
  <c r="CH206" i="1"/>
  <c r="DI81" i="1"/>
  <c r="P120" i="1"/>
  <c r="DT206" i="1"/>
  <c r="DH140" i="1"/>
  <c r="P156" i="1"/>
  <c r="AF30" i="1"/>
  <c r="S49" i="1"/>
  <c r="P185" i="1"/>
  <c r="F209" i="1"/>
  <c r="DK185" i="1"/>
  <c r="P221" i="1"/>
  <c r="F179" i="1"/>
  <c r="X140" i="1"/>
  <c r="AB81" i="1"/>
  <c r="O108" i="1"/>
  <c r="P155" i="1"/>
  <c r="DG140" i="1"/>
  <c r="P226" i="1"/>
  <c r="ES185" i="1"/>
  <c r="GO83" i="1"/>
  <c r="GM85" i="1"/>
  <c r="GO85" i="1" s="1"/>
  <c r="BC22" i="1"/>
  <c r="F282" i="1"/>
  <c r="BC296" i="1"/>
  <c r="F227" i="1"/>
  <c r="T185" i="1"/>
  <c r="DU30" i="1"/>
  <c r="FX49" i="1"/>
  <c r="FW49" i="1"/>
  <c r="FZ49" i="1"/>
  <c r="DH49" i="1"/>
  <c r="CH30" i="1"/>
  <c r="AY49" i="1"/>
  <c r="F180" i="1"/>
  <c r="Y140" i="1"/>
  <c r="FX108" i="1"/>
  <c r="AH81" i="1"/>
  <c r="U108" i="1"/>
  <c r="DL81" i="1"/>
  <c r="P129" i="1"/>
  <c r="FX206" i="1"/>
  <c r="FZ206" i="1"/>
  <c r="DU185" i="1"/>
  <c r="DH206" i="1"/>
  <c r="FW206" i="1"/>
  <c r="AQ26" i="1"/>
  <c r="AQ266" i="1"/>
  <c r="F246" i="1"/>
  <c r="X49" i="1"/>
  <c r="AK30" i="1"/>
  <c r="FW140" i="1"/>
  <c r="EN153" i="1"/>
  <c r="DM30" i="1"/>
  <c r="DM236" i="1"/>
  <c r="P71" i="1"/>
  <c r="EU22" i="1"/>
  <c r="EU296" i="1"/>
  <c r="P282" i="1"/>
  <c r="P279" i="1"/>
  <c r="ET22" i="1"/>
  <c r="ET296" i="1"/>
  <c r="EI22" i="1"/>
  <c r="EI296" i="1"/>
  <c r="P276" i="1"/>
  <c r="DN30" i="1"/>
  <c r="P72" i="1"/>
  <c r="DN236" i="1"/>
  <c r="DO185" i="1"/>
  <c r="P230" i="1"/>
  <c r="F221" i="1"/>
  <c r="S185" i="1"/>
  <c r="AE185" i="1"/>
  <c r="R206" i="1"/>
  <c r="AB49" i="1"/>
  <c r="AL81" i="1"/>
  <c r="Y108" i="1"/>
  <c r="AK81" i="1"/>
  <c r="X108" i="1"/>
  <c r="DJ185" i="1"/>
  <c r="P220" i="1"/>
  <c r="AO22" i="1"/>
  <c r="AO296" i="1"/>
  <c r="F270" i="1"/>
  <c r="AW153" i="1"/>
  <c r="CF140" i="1"/>
  <c r="R108" i="1"/>
  <c r="AE81" i="1"/>
  <c r="DO30" i="1"/>
  <c r="P73" i="1"/>
  <c r="DO236" i="1"/>
  <c r="DT49" i="1"/>
  <c r="DX81" i="1"/>
  <c r="DK108" i="1"/>
  <c r="FT153" i="1"/>
  <c r="BD22" i="1"/>
  <c r="F291" i="1"/>
  <c r="BD296" i="1"/>
  <c r="P227" i="1"/>
  <c r="DL185" i="1"/>
  <c r="ES30" i="1"/>
  <c r="P69" i="1"/>
  <c r="ES236" i="1"/>
  <c r="DI185" i="1"/>
  <c r="P218" i="1"/>
  <c r="F230" i="1"/>
  <c r="W185" i="1"/>
  <c r="AP81" i="1"/>
  <c r="F117" i="1"/>
  <c r="AP236" i="1"/>
  <c r="DJ26" i="1" l="1"/>
  <c r="P250" i="1"/>
  <c r="DJ266" i="1"/>
  <c r="F239" i="1"/>
  <c r="P26" i="1"/>
  <c r="P266" i="1"/>
  <c r="Q266" i="1"/>
  <c r="F248" i="1"/>
  <c r="Q26" i="1"/>
  <c r="AV30" i="1"/>
  <c r="F54" i="1"/>
  <c r="AV236" i="1"/>
  <c r="DP81" i="1"/>
  <c r="P134" i="1"/>
  <c r="O185" i="1"/>
  <c r="F208" i="1"/>
  <c r="P158" i="1"/>
  <c r="EN140" i="1"/>
  <c r="EI18" i="1"/>
  <c r="P306" i="1"/>
  <c r="CA140" i="1"/>
  <c r="AR153" i="1"/>
  <c r="AT30" i="1"/>
  <c r="F67" i="1"/>
  <c r="R81" i="1"/>
  <c r="F122" i="1"/>
  <c r="AB30" i="1"/>
  <c r="O49" i="1"/>
  <c r="F130" i="1"/>
  <c r="U81" i="1"/>
  <c r="U236" i="1"/>
  <c r="O81" i="1"/>
  <c r="F110" i="1"/>
  <c r="DT185" i="1"/>
  <c r="DG206" i="1"/>
  <c r="FT30" i="1"/>
  <c r="EK49" i="1"/>
  <c r="X185" i="1"/>
  <c r="F232" i="1"/>
  <c r="CH81" i="1"/>
  <c r="AY108" i="1"/>
  <c r="EG18" i="1"/>
  <c r="P300" i="1"/>
  <c r="DQ185" i="1"/>
  <c r="P233" i="1"/>
  <c r="AP26" i="1"/>
  <c r="AP266" i="1"/>
  <c r="F245" i="1"/>
  <c r="BD18" i="1"/>
  <c r="F321" i="1"/>
  <c r="F220" i="1"/>
  <c r="R185" i="1"/>
  <c r="ET18" i="1"/>
  <c r="P309" i="1"/>
  <c r="X30" i="1"/>
  <c r="F75" i="1"/>
  <c r="X236" i="1"/>
  <c r="EJ49" i="1"/>
  <c r="FS30" i="1"/>
  <c r="R236" i="1"/>
  <c r="CF81" i="1"/>
  <c r="AW108" i="1"/>
  <c r="F155" i="1"/>
  <c r="O140" i="1"/>
  <c r="T22" i="1"/>
  <c r="F287" i="1"/>
  <c r="T296" i="1"/>
  <c r="ES26" i="1"/>
  <c r="P256" i="1"/>
  <c r="ES266" i="1"/>
  <c r="S30" i="1"/>
  <c r="F64" i="1"/>
  <c r="S236" i="1"/>
  <c r="DP30" i="1"/>
  <c r="P75" i="1"/>
  <c r="DP236" i="1"/>
  <c r="AX22" i="1"/>
  <c r="AX296" i="1"/>
  <c r="F273" i="1"/>
  <c r="DK26" i="1"/>
  <c r="P251" i="1"/>
  <c r="DK266" i="1"/>
  <c r="Y81" i="1"/>
  <c r="F135" i="1"/>
  <c r="CE81" i="1"/>
  <c r="AV108" i="1"/>
  <c r="FT185" i="1"/>
  <c r="EK206" i="1"/>
  <c r="ER185" i="1"/>
  <c r="P217" i="1"/>
  <c r="CI185" i="1"/>
  <c r="AZ206" i="1"/>
  <c r="AR206" i="1"/>
  <c r="CA185" i="1"/>
  <c r="F211" i="1"/>
  <c r="AV185" i="1"/>
  <c r="EJ140" i="1"/>
  <c r="P181" i="1"/>
  <c r="CA30" i="1"/>
  <c r="AR49" i="1"/>
  <c r="FS206" i="1"/>
  <c r="EQ81" i="1"/>
  <c r="P116" i="1"/>
  <c r="X81" i="1"/>
  <c r="F134" i="1"/>
  <c r="EH81" i="1"/>
  <c r="P117" i="1"/>
  <c r="EH236" i="1"/>
  <c r="P135" i="1"/>
  <c r="DQ81" i="1"/>
  <c r="DT81" i="1"/>
  <c r="DG108" i="1"/>
  <c r="FX81" i="1"/>
  <c r="EO108" i="1"/>
  <c r="DL26" i="1"/>
  <c r="DL266" i="1"/>
  <c r="P257" i="1"/>
  <c r="DK81" i="1"/>
  <c r="P123" i="1"/>
  <c r="AS49" i="1"/>
  <c r="CB30" i="1"/>
  <c r="EJ108" i="1"/>
  <c r="FS81" i="1"/>
  <c r="AU22" i="1"/>
  <c r="F285" i="1"/>
  <c r="H16" i="2" s="1"/>
  <c r="H18" i="2" s="1"/>
  <c r="AU296" i="1"/>
  <c r="AW185" i="1"/>
  <c r="F212" i="1"/>
  <c r="DO26" i="1"/>
  <c r="P260" i="1"/>
  <c r="DO266" i="1"/>
  <c r="DM26" i="1"/>
  <c r="DM266" i="1"/>
  <c r="P258" i="1"/>
  <c r="FZ30" i="1"/>
  <c r="EQ49" i="1"/>
  <c r="DM81" i="1"/>
  <c r="P130" i="1"/>
  <c r="P161" i="1"/>
  <c r="EQ140" i="1"/>
  <c r="EO206" i="1"/>
  <c r="FX185" i="1"/>
  <c r="Q185" i="1"/>
  <c r="F218" i="1"/>
  <c r="FX30" i="1"/>
  <c r="EO49" i="1"/>
  <c r="P67" i="1"/>
  <c r="EL236" i="1"/>
  <c r="EL30" i="1"/>
  <c r="BA22" i="1"/>
  <c r="F286" i="1"/>
  <c r="BA296" i="1"/>
  <c r="BC18" i="1"/>
  <c r="F312" i="1"/>
  <c r="EM22" i="1"/>
  <c r="EM296" i="1"/>
  <c r="P285" i="1"/>
  <c r="EP22" i="1"/>
  <c r="P273" i="1"/>
  <c r="EP296" i="1"/>
  <c r="Q81" i="1"/>
  <c r="F120" i="1"/>
  <c r="AZ81" i="1"/>
  <c r="F119" i="1"/>
  <c r="AZ236" i="1"/>
  <c r="AQ22" i="1"/>
  <c r="AQ296" i="1"/>
  <c r="F276" i="1"/>
  <c r="CH185" i="1"/>
  <c r="AY206" i="1"/>
  <c r="DI26" i="1"/>
  <c r="DI266" i="1"/>
  <c r="P248" i="1"/>
  <c r="FT140" i="1"/>
  <c r="EK153" i="1"/>
  <c r="AO18" i="1"/>
  <c r="F300" i="1"/>
  <c r="EU18" i="1"/>
  <c r="P312" i="1"/>
  <c r="EN206" i="1"/>
  <c r="FW185" i="1"/>
  <c r="AY30" i="1"/>
  <c r="F57" i="1"/>
  <c r="BB18" i="1"/>
  <c r="F309" i="1"/>
  <c r="DH185" i="1"/>
  <c r="P209" i="1"/>
  <c r="CC108" i="1"/>
  <c r="GA81" i="1"/>
  <c r="ER108" i="1"/>
  <c r="AP185" i="1"/>
  <c r="F215" i="1"/>
  <c r="AW30" i="1"/>
  <c r="F55" i="1"/>
  <c r="AW236" i="1"/>
  <c r="S81" i="1"/>
  <c r="F123" i="1"/>
  <c r="F161" i="1"/>
  <c r="AY140" i="1"/>
  <c r="AT206" i="1"/>
  <c r="CC185" i="1"/>
  <c r="FU81" i="1"/>
  <c r="EL108" i="1"/>
  <c r="Y30" i="1"/>
  <c r="F76" i="1"/>
  <c r="Y236" i="1"/>
  <c r="FZ185" i="1"/>
  <c r="EQ206" i="1"/>
  <c r="EV18" i="1"/>
  <c r="P321" i="1"/>
  <c r="EN81" i="1"/>
  <c r="P113" i="1"/>
  <c r="FW30" i="1"/>
  <c r="EN49" i="1"/>
  <c r="V26" i="1"/>
  <c r="F259" i="1"/>
  <c r="V266" i="1"/>
  <c r="CB140" i="1"/>
  <c r="AS153" i="1"/>
  <c r="F111" i="1"/>
  <c r="P81" i="1"/>
  <c r="P159" i="1"/>
  <c r="EO140" i="1"/>
  <c r="F159" i="1"/>
  <c r="AW140" i="1"/>
  <c r="DQ30" i="1"/>
  <c r="P76" i="1"/>
  <c r="DQ236" i="1"/>
  <c r="AV140" i="1"/>
  <c r="F158" i="1"/>
  <c r="DT30" i="1"/>
  <c r="DG49" i="1"/>
  <c r="DN26" i="1"/>
  <c r="DN266" i="1"/>
  <c r="P259" i="1"/>
  <c r="P52" i="1"/>
  <c r="DH30" i="1"/>
  <c r="DH236" i="1"/>
  <c r="CA108" i="1"/>
  <c r="W22" i="1"/>
  <c r="F290" i="1"/>
  <c r="W296" i="1"/>
  <c r="DJ81" i="1"/>
  <c r="P122" i="1"/>
  <c r="CB185" i="1"/>
  <c r="AS206" i="1"/>
  <c r="DP185" i="1"/>
  <c r="P232" i="1"/>
  <c r="P119" i="1" l="1"/>
  <c r="ER81" i="1"/>
  <c r="ER236" i="1"/>
  <c r="AV26" i="1"/>
  <c r="F241" i="1"/>
  <c r="AV266" i="1"/>
  <c r="DK22" i="1"/>
  <c r="DK296" i="1"/>
  <c r="P281" i="1"/>
  <c r="Y16" i="2" s="1"/>
  <c r="Y18" i="2" s="1"/>
  <c r="AZ26" i="1"/>
  <c r="AZ266" i="1"/>
  <c r="F247" i="1"/>
  <c r="X26" i="1"/>
  <c r="X266" i="1"/>
  <c r="F262" i="1"/>
  <c r="AR140" i="1"/>
  <c r="F181" i="1"/>
  <c r="BA18" i="1"/>
  <c r="F316" i="1"/>
  <c r="DL22" i="1"/>
  <c r="P287" i="1"/>
  <c r="DL296" i="1"/>
  <c r="AZ185" i="1"/>
  <c r="F217" i="1"/>
  <c r="F223" i="1"/>
  <c r="AS185" i="1"/>
  <c r="DN22" i="1"/>
  <c r="DN296" i="1"/>
  <c r="P289" i="1"/>
  <c r="EK140" i="1"/>
  <c r="P170" i="1"/>
  <c r="T18" i="1"/>
  <c r="F317" i="1"/>
  <c r="U26" i="1"/>
  <c r="F258" i="1"/>
  <c r="U266" i="1"/>
  <c r="AU18" i="1"/>
  <c r="F315" i="1"/>
  <c r="EO81" i="1"/>
  <c r="P114" i="1"/>
  <c r="AX18" i="1"/>
  <c r="F303" i="1"/>
  <c r="Q22" i="1"/>
  <c r="F278" i="1"/>
  <c r="Q296" i="1"/>
  <c r="AQ18" i="1"/>
  <c r="F306" i="1"/>
  <c r="DG185" i="1"/>
  <c r="P208" i="1"/>
  <c r="P77" i="1"/>
  <c r="EJ30" i="1"/>
  <c r="AY81" i="1"/>
  <c r="F116" i="1"/>
  <c r="AY236" i="1"/>
  <c r="O236" i="1"/>
  <c r="O30" i="1"/>
  <c r="F51" i="1"/>
  <c r="P54" i="1"/>
  <c r="EN30" i="1"/>
  <c r="EN236" i="1"/>
  <c r="DO22" i="1"/>
  <c r="P290" i="1"/>
  <c r="DO296" i="1"/>
  <c r="AP22" i="1"/>
  <c r="F275" i="1"/>
  <c r="G16" i="2" s="1"/>
  <c r="G18" i="2" s="1"/>
  <c r="AP296" i="1"/>
  <c r="AT108" i="1"/>
  <c r="CC81" i="1"/>
  <c r="AW26" i="1"/>
  <c r="F242" i="1"/>
  <c r="AW266" i="1"/>
  <c r="EL26" i="1"/>
  <c r="EL266" i="1"/>
  <c r="P254" i="1"/>
  <c r="P223" i="1"/>
  <c r="EK185" i="1"/>
  <c r="V22" i="1"/>
  <c r="F289" i="1"/>
  <c r="V296" i="1"/>
  <c r="EO30" i="1"/>
  <c r="P55" i="1"/>
  <c r="EO236" i="1"/>
  <c r="EJ81" i="1"/>
  <c r="P136" i="1"/>
  <c r="AV81" i="1"/>
  <c r="F113" i="1"/>
  <c r="AW81" i="1"/>
  <c r="F114" i="1"/>
  <c r="DJ22" i="1"/>
  <c r="DJ296" i="1"/>
  <c r="P280" i="1"/>
  <c r="P286" i="1"/>
  <c r="ES296" i="1"/>
  <c r="ES22" i="1"/>
  <c r="F234" i="1"/>
  <c r="AR185" i="1"/>
  <c r="EQ185" i="1"/>
  <c r="P214" i="1"/>
  <c r="P22" i="1"/>
  <c r="P296" i="1"/>
  <c r="F269" i="1"/>
  <c r="DI22" i="1"/>
  <c r="P278" i="1"/>
  <c r="DI296" i="1"/>
  <c r="EP18" i="1"/>
  <c r="P303" i="1"/>
  <c r="EQ30" i="1"/>
  <c r="EQ236" i="1"/>
  <c r="P57" i="1"/>
  <c r="DG81" i="1"/>
  <c r="P110" i="1"/>
  <c r="AR30" i="1"/>
  <c r="F77" i="1"/>
  <c r="DP26" i="1"/>
  <c r="DP266" i="1"/>
  <c r="P262" i="1"/>
  <c r="W18" i="1"/>
  <c r="F320" i="1"/>
  <c r="Y26" i="1"/>
  <c r="F263" i="1"/>
  <c r="Y266" i="1"/>
  <c r="AY185" i="1"/>
  <c r="F214" i="1"/>
  <c r="DQ26" i="1"/>
  <c r="P263" i="1"/>
  <c r="DQ266" i="1"/>
  <c r="W16" i="2"/>
  <c r="W18" i="2" s="1"/>
  <c r="DM22" i="1"/>
  <c r="DM296" i="1"/>
  <c r="P288" i="1"/>
  <c r="S26" i="1"/>
  <c r="F251" i="1"/>
  <c r="S266" i="1"/>
  <c r="P66" i="1"/>
  <c r="EK30" i="1"/>
  <c r="EK236" i="1"/>
  <c r="DH26" i="1"/>
  <c r="DH266" i="1"/>
  <c r="P239" i="1"/>
  <c r="AT185" i="1"/>
  <c r="F224" i="1"/>
  <c r="P212" i="1"/>
  <c r="EO185" i="1"/>
  <c r="P51" i="1"/>
  <c r="DG30" i="1"/>
  <c r="DG236" i="1"/>
  <c r="FS185" i="1"/>
  <c r="EJ206" i="1"/>
  <c r="EJ236" i="1" s="1"/>
  <c r="F170" i="1"/>
  <c r="AS140" i="1"/>
  <c r="AR108" i="1"/>
  <c r="AR236" i="1" s="1"/>
  <c r="CA81" i="1"/>
  <c r="EL81" i="1"/>
  <c r="P126" i="1"/>
  <c r="P211" i="1"/>
  <c r="EN185" i="1"/>
  <c r="EM18" i="1"/>
  <c r="P315" i="1"/>
  <c r="AS30" i="1"/>
  <c r="F66" i="1"/>
  <c r="AS236" i="1"/>
  <c r="EH26" i="1"/>
  <c r="EH266" i="1"/>
  <c r="P245" i="1"/>
  <c r="R26" i="1"/>
  <c r="R266" i="1"/>
  <c r="F250" i="1"/>
  <c r="AR266" i="1" l="1"/>
  <c r="AR26" i="1"/>
  <c r="F264" i="1"/>
  <c r="P264" i="1"/>
  <c r="EJ266" i="1"/>
  <c r="EJ26" i="1"/>
  <c r="ES18" i="1"/>
  <c r="P316" i="1"/>
  <c r="DH22" i="1"/>
  <c r="P269" i="1"/>
  <c r="DH296" i="1"/>
  <c r="DQ22" i="1"/>
  <c r="P293" i="1"/>
  <c r="DQ296" i="1"/>
  <c r="V18" i="1"/>
  <c r="F319" i="1"/>
  <c r="F126" i="1"/>
  <c r="AT81" i="1"/>
  <c r="AT236" i="1"/>
  <c r="O266" i="1"/>
  <c r="F238" i="1"/>
  <c r="O26" i="1"/>
  <c r="DK18" i="1"/>
  <c r="P311" i="1"/>
  <c r="AS26" i="1"/>
  <c r="AS266" i="1"/>
  <c r="F253" i="1"/>
  <c r="DJ18" i="1"/>
  <c r="P310" i="1"/>
  <c r="AP18" i="1"/>
  <c r="F305" i="1"/>
  <c r="AY26" i="1"/>
  <c r="AY266" i="1"/>
  <c r="F244" i="1"/>
  <c r="AW22" i="1"/>
  <c r="AW296" i="1"/>
  <c r="F272" i="1"/>
  <c r="AZ22" i="1"/>
  <c r="F277" i="1"/>
  <c r="AZ296" i="1"/>
  <c r="DL18" i="1"/>
  <c r="P317" i="1"/>
  <c r="P18" i="1"/>
  <c r="F299" i="1"/>
  <c r="DG26" i="1"/>
  <c r="P238" i="1"/>
  <c r="DG266" i="1"/>
  <c r="DO18" i="1"/>
  <c r="P320" i="1"/>
  <c r="DN18" i="1"/>
  <c r="P319" i="1"/>
  <c r="R22" i="1"/>
  <c r="R296" i="1"/>
  <c r="F280" i="1"/>
  <c r="EH22" i="1"/>
  <c r="EH296" i="1"/>
  <c r="P275" i="1"/>
  <c r="V16" i="2" s="1"/>
  <c r="V18" i="2" s="1"/>
  <c r="DP22" i="1"/>
  <c r="P292" i="1"/>
  <c r="DP296" i="1"/>
  <c r="Q18" i="1"/>
  <c r="F308" i="1"/>
  <c r="Y22" i="1"/>
  <c r="Y296" i="1"/>
  <c r="F293" i="1"/>
  <c r="ER26" i="1"/>
  <c r="ER266" i="1"/>
  <c r="P247" i="1"/>
  <c r="EO26" i="1"/>
  <c r="P242" i="1"/>
  <c r="EO266" i="1"/>
  <c r="P308" i="1"/>
  <c r="DI18" i="1"/>
  <c r="EK26" i="1"/>
  <c r="EK266" i="1"/>
  <c r="P253" i="1"/>
  <c r="S22" i="1"/>
  <c r="S296" i="1"/>
  <c r="F281" i="1"/>
  <c r="EL296" i="1"/>
  <c r="P284" i="1"/>
  <c r="U16" i="2" s="1"/>
  <c r="U18" i="2" s="1"/>
  <c r="EL22" i="1"/>
  <c r="X22" i="1"/>
  <c r="X296" i="1"/>
  <c r="F292" i="1"/>
  <c r="U22" i="1"/>
  <c r="U296" i="1"/>
  <c r="F288" i="1"/>
  <c r="DM18" i="1"/>
  <c r="P318" i="1"/>
  <c r="F136" i="1"/>
  <c r="AR81" i="1"/>
  <c r="EJ185" i="1"/>
  <c r="P234" i="1"/>
  <c r="F271" i="1"/>
  <c r="AV22" i="1"/>
  <c r="AV296" i="1"/>
  <c r="EQ26" i="1"/>
  <c r="EQ266" i="1"/>
  <c r="P244" i="1"/>
  <c r="EN26" i="1"/>
  <c r="P241" i="1"/>
  <c r="EN266" i="1"/>
  <c r="DH18" i="1" l="1"/>
  <c r="P299" i="1"/>
  <c r="AY22" i="1"/>
  <c r="AY296" i="1"/>
  <c r="F274" i="1"/>
  <c r="F268" i="1"/>
  <c r="O22" i="1"/>
  <c r="O296" i="1"/>
  <c r="EN22" i="1"/>
  <c r="EN296" i="1"/>
  <c r="P271" i="1"/>
  <c r="J16" i="2"/>
  <c r="J18" i="2" s="1"/>
  <c r="ER22" i="1"/>
  <c r="P277" i="1"/>
  <c r="ER296" i="1"/>
  <c r="AT26" i="1"/>
  <c r="AT266" i="1"/>
  <c r="F254" i="1"/>
  <c r="X18" i="1"/>
  <c r="F322" i="1"/>
  <c r="AW18" i="1"/>
  <c r="F302" i="1"/>
  <c r="EO22" i="1"/>
  <c r="P272" i="1"/>
  <c r="EO296" i="1"/>
  <c r="EJ22" i="1"/>
  <c r="P294" i="1"/>
  <c r="EJ296" i="1"/>
  <c r="Y18" i="1"/>
  <c r="F323" i="1"/>
  <c r="AZ18" i="1"/>
  <c r="F307" i="1"/>
  <c r="EH18" i="1"/>
  <c r="P305" i="1"/>
  <c r="EK22" i="1"/>
  <c r="EK296" i="1"/>
  <c r="P283" i="1"/>
  <c r="T16" i="2" s="1"/>
  <c r="DP18" i="1"/>
  <c r="P322" i="1"/>
  <c r="DG22" i="1"/>
  <c r="DG296" i="1"/>
  <c r="P268" i="1"/>
  <c r="EQ22" i="1"/>
  <c r="P274" i="1"/>
  <c r="EQ296" i="1"/>
  <c r="F318" i="1"/>
  <c r="U18" i="1"/>
  <c r="AS22" i="1"/>
  <c r="F283" i="1"/>
  <c r="E16" i="2" s="1"/>
  <c r="AS296" i="1"/>
  <c r="DQ18" i="1"/>
  <c r="P323" i="1"/>
  <c r="EL18" i="1"/>
  <c r="P314" i="1"/>
  <c r="S18" i="1"/>
  <c r="F311" i="1"/>
  <c r="F310" i="1"/>
  <c r="R18" i="1"/>
  <c r="AV18" i="1"/>
  <c r="F301" i="1"/>
  <c r="AR22" i="1"/>
  <c r="F294" i="1"/>
  <c r="AR296" i="1"/>
  <c r="EQ18" i="1" l="1"/>
  <c r="P304" i="1"/>
  <c r="O18" i="1"/>
  <c r="F298" i="1"/>
  <c r="EK18" i="1"/>
  <c r="P313" i="1"/>
  <c r="DG18" i="1"/>
  <c r="P298" i="1"/>
  <c r="EJ18" i="1"/>
  <c r="P324" i="1"/>
  <c r="P325" i="1" s="1"/>
  <c r="AY18" i="1"/>
  <c r="F304" i="1"/>
  <c r="EN18" i="1"/>
  <c r="P301" i="1"/>
  <c r="AT22" i="1"/>
  <c r="F284" i="1"/>
  <c r="F16" i="2" s="1"/>
  <c r="F18" i="2" s="1"/>
  <c r="AT296" i="1"/>
  <c r="AR18" i="1"/>
  <c r="F324" i="1"/>
  <c r="F325" i="1" s="1"/>
  <c r="ER18" i="1"/>
  <c r="P307" i="1"/>
  <c r="AS18" i="1"/>
  <c r="F313" i="1"/>
  <c r="I16" i="2"/>
  <c r="I18" i="2" s="1"/>
  <c r="E18" i="2"/>
  <c r="T18" i="2"/>
  <c r="X16" i="2"/>
  <c r="X18" i="2" s="1"/>
  <c r="EO18" i="1"/>
  <c r="P302" i="1"/>
  <c r="P327" i="1" l="1"/>
  <c r="P326" i="1"/>
  <c r="F326" i="1"/>
  <c r="F327" i="1" s="1"/>
  <c r="AT18" i="1"/>
  <c r="F314" i="1"/>
</calcChain>
</file>

<file path=xl/sharedStrings.xml><?xml version="1.0" encoding="utf-8"?>
<sst xmlns="http://schemas.openxmlformats.org/spreadsheetml/2006/main" count="5068" uniqueCount="386">
  <si>
    <t>Smeta.RU  (495) 974-1589</t>
  </si>
  <si>
    <t>_PS_</t>
  </si>
  <si>
    <t>Smeta.RU</t>
  </si>
  <si>
    <t/>
  </si>
  <si>
    <t>Новый объект_(Копия)</t>
  </si>
  <si>
    <t>Устройство освещения на территории  ГБУ Северный</t>
  </si>
  <si>
    <t>Сметные нормы списания</t>
  </si>
  <si>
    <t>Коды ОКП для ТСН-2001 МГЭ (История развития)</t>
  </si>
  <si>
    <t>ТСН-2001 (МГЭ) - Новое строительство</t>
  </si>
  <si>
    <t>Типовой расчет для ТСН-2001 МГЭ, Новая методика с выпуска доп. 43 (Строительство), Доп 72</t>
  </si>
  <si>
    <t>История развития для ТСН-2001 (МГЭ) 72 доп от 12.04.2024</t>
  </si>
  <si>
    <t>Поправки для ТСН-2001 от 16.04.2024 г. доп.72</t>
  </si>
  <si>
    <t>Территориальные сметные нормативы для Москвы (ТСН-2001)</t>
  </si>
  <si>
    <t>ТЕР</t>
  </si>
  <si>
    <t>07-01-02</t>
  </si>
  <si>
    <t>Устройство освещения на территории базы</t>
  </si>
  <si>
    <t>Новый раздел</t>
  </si>
  <si>
    <t>Устройство наружного освещения</t>
  </si>
  <si>
    <t>Новый подраздел</t>
  </si>
  <si>
    <t>Установка опор освещения</t>
  </si>
  <si>
    <t>1</t>
  </si>
  <si>
    <t>3.1-6-10</t>
  </si>
  <si>
    <t>Разработка грунта с погрузкой на автомобили-самосвалы экскаваторами с ковшом вместимостью 0,5 м3 группа грунтов 1-3</t>
  </si>
  <si>
    <t>100 м3 грунта</t>
  </si>
  <si>
    <t>ТСН-2001.3 Доп. 68, Сб. 1, т. 6, поз. 10</t>
  </si>
  <si>
    <t>)*1,1</t>
  </si>
  <si>
    <t>Строительные работы</t>
  </si>
  <si>
    <t>ТСН-2001.3-1. 1-1...1-7</t>
  </si>
  <si>
    <t>ТСН-2001.3-1-1</t>
  </si>
  <si>
    <t>Поправка: О.П. п.3.4.30.в</t>
  </si>
  <si>
    <t>2</t>
  </si>
  <si>
    <t>3.8-1-2</t>
  </si>
  <si>
    <t>Устройство щебеночного основания под фундаменты</t>
  </si>
  <si>
    <t>1 м3 основания</t>
  </si>
  <si>
    <t>ТСН-2001.3 Доп. 68, Сб. 8, т. 1, поз. 2</t>
  </si>
  <si>
    <t>ТСН-2001.3-8. 8-1</t>
  </si>
  <si>
    <t>ТСН-2001.3-8-1</t>
  </si>
  <si>
    <t>2,1</t>
  </si>
  <si>
    <t>1.1-1-1550</t>
  </si>
  <si>
    <t>Щебень из плотных горных пород для дорожного строительства, марка от 400 до 600, фракция 20-40 мм</t>
  </si>
  <si>
    <t>м3</t>
  </si>
  <si>
    <t>ТСН-2001.1 Доп. 67, Р. 1, о. 1, поз. 1550</t>
  </si>
  <si>
    <t>3</t>
  </si>
  <si>
    <t>3.33-33-1</t>
  </si>
  <si>
    <t>Устройство монолитных бетонных фундаментов, заглубленных на одной отметке с опорой</t>
  </si>
  <si>
    <t>1 м3</t>
  </si>
  <si>
    <t>ТСН-2001.3 Доп. 68, Сб. 33, т. 33, поз. 1</t>
  </si>
  <si>
    <t>*1,1</t>
  </si>
  <si>
    <t>ТСН-2001.3-33. 33-1...33-36</t>
  </si>
  <si>
    <t>ТСН-2001.3-33-1</t>
  </si>
  <si>
    <t>3,1</t>
  </si>
  <si>
    <t>1.3-1-41</t>
  </si>
  <si>
    <t>Смесь бетонная тяжелого бетона БСТ на гранитном щебне, крупность заполнителя от 5 до 20 мм, класс прочности В25 (М350), П3, F150, W6</t>
  </si>
  <si>
    <t>ТСН-2001.1 Доп. 67, Р. 3, о. 1, поз. 41</t>
  </si>
  <si>
    <t>3,2</t>
  </si>
  <si>
    <t>цена поставщика</t>
  </si>
  <si>
    <t>Закладная деталь фундамента ЗДФ-219-2000, в комплекте с метизами</t>
  </si>
  <si>
    <t>ШТ</t>
  </si>
  <si>
    <t>[25 007,39 / 1,2 /  9,64]</t>
  </si>
  <si>
    <t>0</t>
  </si>
  <si>
    <t>4</t>
  </si>
  <si>
    <t>3.33-38-2</t>
  </si>
  <si>
    <t>Установка металлических фланцевых опор наружного освещения</t>
  </si>
  <si>
    <t>1  ШТ.</t>
  </si>
  <si>
    <t>ТСН-2001.3 Доп. 68, Сб. 33, т. 38, поз. 2</t>
  </si>
  <si>
    <t>ТСН-2001.3-33. 33-38 (доп. 14)</t>
  </si>
  <si>
    <t>ТСН-2001.3-33-3</t>
  </si>
  <si>
    <t>4,1</t>
  </si>
  <si>
    <t>Опора SP-9-9-212 круглоконическая стальная оцинкованная окрашенная высотой 9 м, с двумя лючками и перегородкой, нижний диаметр 212 мм, на фланц</t>
  </si>
  <si>
    <t>[106 121,36 / 1,2 /  9,64]</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</si>
  <si>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</si>
  <si>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</si>
  <si>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</si>
  <si>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</si>
  <si>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</si>
  <si>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</si>
  <si>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</si>
  <si>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</si>
  <si>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</si>
  <si>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</si>
  <si>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</si>
  <si>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</si>
  <si>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</si>
  <si>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</si>
  <si>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</si>
  <si>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</si>
  <si>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</si>
  <si>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</si>
  <si>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</si>
  <si>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</si>
  <si>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</si>
  <si>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</si>
  <si>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</si>
  <si>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</si>
  <si>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</si>
  <si>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</si>
  <si>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</si>
  <si>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</si>
  <si>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</si>
  <si>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</si>
  <si>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</si>
  <si>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</si>
  <si>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</si>
  <si>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</si>
  <si>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</si>
  <si>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</si>
  <si>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</si>
  <si>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</si>
  <si>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</si>
  <si>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</si>
  <si>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</si>
  <si>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</si>
  <si>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</si>
  <si>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</si>
  <si>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</si>
  <si>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</si>
  <si>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</si>
  <si>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</si>
  <si>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</si>
  <si>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</si>
  <si>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</si>
  <si>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</si>
  <si>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</si>
  <si>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</si>
  <si>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Монтажные работы</t>
  </si>
  <si>
    <t>5</t>
  </si>
  <si>
    <t>4.8-143-1</t>
  </si>
  <si>
    <t>Кронштейны специальные на опорах для светильников, сварные металлические, 1 рожок</t>
  </si>
  <si>
    <t>ТСН-2001.4. Доп. 1-42. Сб. 8, т. 143, поз. 1</t>
  </si>
  <si>
    <t>Монтаж оборудования</t>
  </si>
  <si>
    <t>ТСН-2001.4-8. 8-141...8-153</t>
  </si>
  <si>
    <t>ТСН-2001.4-8-14</t>
  </si>
  <si>
    <t>5,1</t>
  </si>
  <si>
    <t>Кронштейн SA-1-1,5-1,5-0-75 радиусный стальной оцинкованный окрашенный высотой 1500 мм, выносом 1500 мм и углом наклона 0, одинарный</t>
  </si>
  <si>
    <t>[7 864,63 / 1,2 /  9,64]</t>
  </si>
  <si>
    <t>6</t>
  </si>
  <si>
    <t>4.8-149-5</t>
  </si>
  <si>
    <t>Монтаж светильника светодиодного, устанавливаемого вне здания, с установкой комплекта клеммников внутри опоры через ревизионный лючок</t>
  </si>
  <si>
    <t>ТСН-2001.4 Доп. 68, Сб. 8, т. 149, поз. 5</t>
  </si>
  <si>
    <t>ТСН-2001.4-8. 8-149-5 (доп. 59)</t>
  </si>
  <si>
    <t>ТСН-2001.4-8-45</t>
  </si>
  <si>
    <t>6,1</t>
  </si>
  <si>
    <t>1.21-5-342</t>
  </si>
  <si>
    <t>Предохранитель плавкий, номинальное напряжение 380 В, типа ПН2-100</t>
  </si>
  <si>
    <t>шт.</t>
  </si>
  <si>
    <t>ТСН-2001.1 Доп. 67, Р. 21, о. 5, поз. 342</t>
  </si>
  <si>
    <t>6,2</t>
  </si>
  <si>
    <t>1.21-5-858</t>
  </si>
  <si>
    <t>Шина заземления, типа РЕ95.63.12, ток 63 А, длина 95 мм, отверстий 12 штук</t>
  </si>
  <si>
    <t>ТСН-2001.1 Доп. 67, Р. 21, о. 5, поз. 858</t>
  </si>
  <si>
    <t>6,3</t>
  </si>
  <si>
    <t>13.1-1-738</t>
  </si>
  <si>
    <t>Клемма для сетей уличного освещения, в составе: три клеммника на 4 контакта сечением проводов от 1,5 до 35 мм2, один клеммник на 6 контактов сечением проводов от 1,5 до 35 мм2, медный провод заземления 16 мм2, длиной 35 см с наконечником.</t>
  </si>
  <si>
    <t>КОМПЛЕКТ</t>
  </si>
  <si>
    <t>ТСН-2001.13-2. Доп. 36. 13.1-1-738</t>
  </si>
  <si>
    <t>Сметная стоимость оборудования</t>
  </si>
  <si>
    <t>ТСН-2001.13-1.</t>
  </si>
  <si>
    <t>ТСН-2001.13-1-1</t>
  </si>
  <si>
    <t>6,4</t>
  </si>
  <si>
    <t>1.21-5-289</t>
  </si>
  <si>
    <t>Муфта концевая термоусаживаемая наружной установки для силовых кабелей на напряжение 1 кВ, без наконечников, типа 4КНТп-1, сечение жил от 25 до 50 мм2</t>
  </si>
  <si>
    <t>ТСН-2001.1 Доп. 67, Р. 21, о. 5, поз. 289</t>
  </si>
  <si>
    <t>6,5</t>
  </si>
  <si>
    <t>1.22-3-279</t>
  </si>
  <si>
    <t>Светодиодный светильник Твит Икс 3 / NEMA / 105 Вт / оптика ERS / 2700 K / консольное исполнение / порошковая окраска в цвет RAL 7016</t>
  </si>
  <si>
    <t>ТСН-2001.1 Доп. 67, Р. 22, о. 3, поз. 279</t>
  </si>
  <si>
    <t>7</t>
  </si>
  <si>
    <t>4.8-175-1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</si>
  <si>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</si>
  <si>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100 м</t>
  </si>
  <si>
    <t>ТСН-2001.4 Доп. 68, Сб. 8, т. 175, поз. 1</t>
  </si>
  <si>
    <t>ТСН-2001.4-8. 8-155...8-184</t>
  </si>
  <si>
    <t>ТСН-2001.4-8-16</t>
  </si>
  <si>
    <t>7,1</t>
  </si>
  <si>
    <t>1.23-15-18</t>
  </si>
  <si>
    <t>Провод со скрученными жилами с поливинилхлоридной изоляцией и оболочкой, гибкий, марка ПВС, на напряжение до 380 В для систем 380/660 В, число жил и сечение 3х1,5 мм2</t>
  </si>
  <si>
    <t>км</t>
  </si>
  <si>
    <t>ТСН-2001.1 Доп. 67, Р. 23, о. 15, поз. 18</t>
  </si>
  <si>
    <t>8</t>
  </si>
  <si>
    <t>4.8-175-2</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</si>
  <si>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</si>
  <si>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ТСН-2001.4 Доп. 68, Сб. 8, т. 175, поз. 2</t>
  </si>
  <si>
    <t>8,1</t>
  </si>
  <si>
    <t>1.23-13-94</t>
  </si>
  <si>
    <t>Провода силовые с медными жилами в поливинилхлоридной изоляции, марка ПВ3, номинальное напряжение до 450 В, число жил и сечение 1х1,5 мм2</t>
  </si>
  <si>
    <t>ТСН-2001.1. Доп. 1-42. Р. 23, о. 13, поз. 94</t>
  </si>
  <si>
    <t>Устройство траншеи</t>
  </si>
  <si>
    <t>9</t>
  </si>
  <si>
    <t>10</t>
  </si>
  <si>
    <t>3.1-2-10</t>
  </si>
  <si>
    <t>Разработка грунта в отвал экскаваторами с ковшом вместимостью 0,5 м3 группа грунтов 1-3</t>
  </si>
  <si>
    <t>ТСН-2001.3 Доп. 68, Сб. 1, т. 2, поз. 10</t>
  </si>
  <si>
    <t>11</t>
  </si>
  <si>
    <t>3.1-51-1</t>
  </si>
  <si>
    <t>Разработка грунта вручную в траншеях глубиной до 2 м без креплений с откосами группа грунтов 1-3</t>
  </si>
  <si>
    <t>ТСН-2001.3. Доп. 1-42. Сб. 1, т. 51, поз. 1</t>
  </si>
  <si>
    <t>ТСН-2001.3-1. 1-49...1-55</t>
  </si>
  <si>
    <t>ТСН-2001.3-1-15</t>
  </si>
  <si>
    <t>12</t>
  </si>
  <si>
    <t>3.1-53-1</t>
  </si>
  <si>
    <t>Засыпка вручную траншей, пазух котлованов и ям группа грунтов 1-3</t>
  </si>
  <si>
    <t>ТСН-2001.3. Доп. 1-42. Сб. 1, т. 53, поз. 1</t>
  </si>
  <si>
    <t>13</t>
  </si>
  <si>
    <t>3.1-14-1</t>
  </si>
  <si>
    <t>Засыпка траншей и котлованов бульдозерами мощностью 59 (80) кВт (л.с.) при перемещении грунта до 5 м группа грунтов 1-3</t>
  </si>
  <si>
    <t>ТСН-2001.3 Доп. 68, Сб. 1, т. 14, поз. 1</t>
  </si>
  <si>
    <t>ТСН-2001.3-1. 1-11...1-17</t>
  </si>
  <si>
    <t>ТСН-2001.3-1-4</t>
  </si>
  <si>
    <t>Прокладка кабеля в траншее</t>
  </si>
  <si>
    <t>14</t>
  </si>
  <si>
    <t>3.34-17-3</t>
  </si>
  <si>
    <t>Устройство трубопроводов из асбестоцементных труб с соединением манжетами полиэтиленовыми до 2-х отверстий</t>
  </si>
  <si>
    <t>1 канало-километр трубопровода</t>
  </si>
  <si>
    <t>ТСН-2001.3. Доп. 1-42. Сб. 34, т. 17, поз. 3</t>
  </si>
  <si>
    <t>ТСН-2001.3-34. 34-17...34-28</t>
  </si>
  <si>
    <t>ТСН-2001.3-34-6</t>
  </si>
  <si>
    <t>15</t>
  </si>
  <si>
    <t>3.34-55-3</t>
  </si>
  <si>
    <t>Устройство кабельной канализации из полиэтиленовых труб диаметром 110 мм, первая труба</t>
  </si>
  <si>
    <t>1 км трубопровода</t>
  </si>
  <si>
    <t>ТСН-2001.3 Доп. 68, Сб. 34, т. 55, поз. 3</t>
  </si>
  <si>
    <t>ТСН-2001.3-34. 34-55-1...34-55-10 (доп. 68)</t>
  </si>
  <si>
    <t>ТСН-2001.3-34-20</t>
  </si>
  <si>
    <t>15,1</t>
  </si>
  <si>
    <t>1.12-5-1018</t>
  </si>
  <si>
    <t>м</t>
  </si>
  <si>
    <t>ТСН-2001.1 Доп. 67, Р. 12, о. 5, поз. 1018</t>
  </si>
  <si>
    <t>15,2</t>
  </si>
  <si>
    <t>1.1-1-766</t>
  </si>
  <si>
    <t>Песок для строительных работ, рядовой (карьерный).</t>
  </si>
  <si>
    <t>ТСН-2001.1 Доп. 67, Р. 1, о. 1, поз. 766</t>
  </si>
  <si>
    <t>15,3</t>
  </si>
  <si>
    <t>1.1-1-3587</t>
  </si>
  <si>
    <t>Лента полиэтиленовая сигнальная, ширина 200 мм, толщина 50 мкм</t>
  </si>
  <si>
    <t>ТСН-2001.1. Доп. 1-42. Р. 1, о. 1, поз. 3587</t>
  </si>
  <si>
    <t>16</t>
  </si>
  <si>
    <t>4.8-80-1</t>
  </si>
  <si>
    <t>Прокладка кабеля напряжением до 35 кВ в проложенных трубах, блоках и коробах, при массе 1 м до 1 кг</t>
  </si>
  <si>
    <t>100 М КАБЕЛЯ</t>
  </si>
  <si>
    <t>ТСН-2001.4 Доп. 68, Сб. 8, т. 80, поз. 1</t>
  </si>
  <si>
    <t>ТСН-2001.4-8. 8-73...8-80</t>
  </si>
  <si>
    <t>ТСН-2001.4-8-3</t>
  </si>
  <si>
    <t>16,1</t>
  </si>
  <si>
    <t>1.23-8-78</t>
  </si>
  <si>
    <t>Кабель силовой с медными жилами, с изоляцией из ПВХ пластиката, бронированный, марка ВБШв, напряжение 1000 В, число жил и сечение 4х16 мм2</t>
  </si>
  <si>
    <t>ТСН-2001.1 Доп. 67, Р. 23, о. 8, поз. 78</t>
  </si>
  <si>
    <t>17</t>
  </si>
  <si>
    <t>4.8-251-7</t>
  </si>
  <si>
    <t>Монтаж щитка осветительного, устанавливаемого в нише болтами на конструкции, масса щитка до 25 кг</t>
  </si>
  <si>
    <t>ТСН-2001.4 Доп. 68, Сб. 8, т. 251, поз. 7</t>
  </si>
  <si>
    <t>ТСН-2001.4-8. 8-188...8-272</t>
  </si>
  <si>
    <t>ТСН-2001.4-8-18</t>
  </si>
  <si>
    <t>17,1</t>
  </si>
  <si>
    <t>13.1-1-785</t>
  </si>
  <si>
    <t>ТСН-2001.13-2. Доп. 34. 13.1-1-785</t>
  </si>
  <si>
    <t>и1</t>
  </si>
  <si>
    <t>Итого</t>
  </si>
  <si>
    <t>и2</t>
  </si>
  <si>
    <t>НДС 20%</t>
  </si>
  <si>
    <t>и3</t>
  </si>
  <si>
    <t>Инд_исп.Сводный</t>
  </si>
  <si>
    <t>Используется Индекс "по сводному"</t>
  </si>
  <si>
    <t>Базовый уровень цен</t>
  </si>
  <si>
    <t>Текущий уровень цен</t>
  </si>
  <si>
    <t>Сборник индексов</t>
  </si>
  <si>
    <t>Коэффициенты к ТСН-2001 МГЭ</t>
  </si>
  <si>
    <t>211</t>
  </si>
  <si>
    <t>Коэффициенты пересчета к ТСН-2001.13-2</t>
  </si>
  <si>
    <t>_OBSM_</t>
  </si>
  <si>
    <t>9999990008</t>
  </si>
  <si>
    <t>Трудозатраты рабочих</t>
  </si>
  <si>
    <t>чел.-ч.</t>
  </si>
  <si>
    <t>2.1-1-4</t>
  </si>
  <si>
    <t>ТСН-2001.2. Доп. 68. п.1-1-4 (010105)</t>
  </si>
  <si>
    <t>Экскаваторы на гусеничном ходу гидравлические, объем ковша до 0,5 м3</t>
  </si>
  <si>
    <t>маш.-ч</t>
  </si>
  <si>
    <t>2.1-1-44</t>
  </si>
  <si>
    <t>ТСН-2001.2. Доп. 68. п.1-1-44 (012103)</t>
  </si>
  <si>
    <t>Бульдозеры гусеничные, мощность до 79 кВт (108 л.с.)</t>
  </si>
  <si>
    <t>2.1-10-4</t>
  </si>
  <si>
    <t>ТСН-2001.2. Доп. 68. п.1-10-4 (101001)</t>
  </si>
  <si>
    <t>Компрессоры передвижные с двигателем внутреннего сгорания, давление до 7 ат, производительность до 2,5 м3/мин</t>
  </si>
  <si>
    <t>2.1-30-1</t>
  </si>
  <si>
    <t>ТСН-2001.2. Доп. 68. п.1-30-1 (301201)</t>
  </si>
  <si>
    <t>Трамбовки пневматические</t>
  </si>
  <si>
    <t>2.1-4-3</t>
  </si>
  <si>
    <t>ТСН-2001.2. Доп. 68. п.1-4-3 (040103)</t>
  </si>
  <si>
    <t>Погрузчики фронтальные одноковшовые, грузоподъемность до 3 т</t>
  </si>
  <si>
    <t>9999990007</t>
  </si>
  <si>
    <t>Стоимость прочих машин (ЭСН)</t>
  </si>
  <si>
    <t>руб.</t>
  </si>
  <si>
    <t>1.1-1-118</t>
  </si>
  <si>
    <t>ТСН-2001.1. Доп. 1-42. Р. 1, о. 1, поз. 118</t>
  </si>
  <si>
    <t>Вода</t>
  </si>
  <si>
    <t>2.1-18-20</t>
  </si>
  <si>
    <t>ТСН-2001.2. Доп. 47. п.1-18-20 (185002)</t>
  </si>
  <si>
    <t>Тягачи седельные, грузоподъемность до 12 т</t>
  </si>
  <si>
    <t>маш.-ч.</t>
  </si>
  <si>
    <t>2.1-18-3</t>
  </si>
  <si>
    <t>ТСН-2001.2. Доп. 1-42, п. 1-18-3 (182201)</t>
  </si>
  <si>
    <t>Полуприцепы общего назначения, грузоподъемность до 12 т</t>
  </si>
  <si>
    <t>2.1-3-38</t>
  </si>
  <si>
    <t>ТСН-2001.2. Доп. 68. п.1-3-38 (032009)</t>
  </si>
  <si>
    <t>Краны на автомобильном ходу, грузоподъемность до 16 т</t>
  </si>
  <si>
    <t>5711130000</t>
  </si>
  <si>
    <t>Щебень</t>
  </si>
  <si>
    <t>3449660000</t>
  </si>
  <si>
    <t>Опора с комплектом крепления</t>
  </si>
  <si>
    <t>опора</t>
  </si>
  <si>
    <t>2.1-18-7</t>
  </si>
  <si>
    <t>ТСН-2001.2. Доп. 68. п.1-18-7 (183001)</t>
  </si>
  <si>
    <t>Автомобили грузовые бортовые, грузоподъемность до 5 т</t>
  </si>
  <si>
    <t>1.1-1-1257</t>
  </si>
  <si>
    <t>ТСН-2001.1. Доп. 1-42. Р. 1, о. 1, поз. 1257</t>
  </si>
  <si>
    <t>Тальк молотый</t>
  </si>
  <si>
    <t>кг</t>
  </si>
  <si>
    <t>1.1-1-1723</t>
  </si>
  <si>
    <t>ТСН-2001.1 Доп. 67, Р. 1, о. 1, поз. 1723</t>
  </si>
  <si>
    <t>Лента изоляционная, прорезиненная, односторонняя</t>
  </si>
  <si>
    <t>1.21-5-1543</t>
  </si>
  <si>
    <t>ТСН-2001.1 Доп. 65, Р. 21, о. 5, поз. 1543</t>
  </si>
  <si>
    <t>Гильзы кабельные медные типа ГМ 2,5</t>
  </si>
  <si>
    <t>100 шт.</t>
  </si>
  <si>
    <t>1.21-5-1554</t>
  </si>
  <si>
    <t>ТСН-2001.1 Доп. 65, Р. 21, о. 5, поз. 1554</t>
  </si>
  <si>
    <t>Втулка трубная, полипропиленовая, диаметр 17 мм</t>
  </si>
  <si>
    <t>1000 шт.</t>
  </si>
  <si>
    <t>1.21-5-750</t>
  </si>
  <si>
    <t>ТСН-2001.1 Доп. 67, Р. 21, о. 5, поз. 750</t>
  </si>
  <si>
    <t>Сжим, типа У 739М для проводников магистральных сечением от 4 до 10 мм2 и ответвительных сечением от 1,5 до 2,5 мм2</t>
  </si>
  <si>
    <t>1.21-5-757</t>
  </si>
  <si>
    <t>ТСН-2001.1 Доп. 67, Р. 21, о. 5, поз. 757</t>
  </si>
  <si>
    <t>Зажим соединительно-изолирующий, типа СИЗ-2</t>
  </si>
  <si>
    <t>3500000000</t>
  </si>
  <si>
    <t>Провода (марка и сечение по проекту)</t>
  </si>
  <si>
    <t>Поправка: О.П. п.3.4.30.в  Наименование: В отношении объектов, реализуемых с привлечением средств бюджета города Москвы, затраты, учитывающие усложненные условия производства работ (стесненность, сложность складирования и транспортной логистики, наличие в зоне производства работ действующего технологического оборудования или движения технологического транспорта и т.п.), определяются заказчиком в задании на проектирование при составлении локальных сметных расчетов (смет): для объектов, расположенных за пределами Третьего транспортного кольца города Москвы, но в пределах Московской кольцевой автомобильной дороги</t>
  </si>
  <si>
    <t>Трубы из полиэтилена гладкие, с двухслойной стенкой, внутренним слоем из первичного полиэтилена из натуральных композиций для повышения свариваемости, наружный идентификационный слой со светостабилизаторами, степень сопротивления удару нормальная, сопротивления сжатию 1250 Н, максимальное усилие протяжки F1, номинальный размер DN/ОD 110 мм, минимальный внутренний диаметр 82 мм, для прокладки кабелей в земле при повышенных нагрузках без дополнительных мер защиты</t>
  </si>
  <si>
    <t>Шкаф вводно-распределительный, тип ВРШ-НО. Установленные аппараты: контакторы 160 А – 2 шт., переключатель-разъединитель 400 А – 1 шт., трансформаторы 400/5 А – 3 шт., предохранители 400 А – 3 шт., предохранители 100 А – 24 шт., розетка – 1 шт., пускатели электромагнитные 10 А – 2 шт., выключатели автоматические 1 полюс 16 А – 5 шт., степень защиты IP54, габаритные размеры 1900х1700х500 мм</t>
  </si>
  <si>
    <t>"СОГЛАСОВАНО"</t>
  </si>
  <si>
    <t>"УТВЕРЖДАЮ"</t>
  </si>
  <si>
    <t>Форма № 4б</t>
  </si>
  <si>
    <t>"_____"________________ 2024 г.</t>
  </si>
  <si>
    <t>(наименование стройки и/или объекта)</t>
  </si>
  <si>
    <t>(наименование работ и затрат)</t>
  </si>
  <si>
    <t>В
базисном
уровне
цен</t>
  </si>
  <si>
    <t>В
текущем
уровне
цен</t>
  </si>
  <si>
    <t>Сметная стоимость</t>
  </si>
  <si>
    <t>Работы по монтажу оборудования</t>
  </si>
  <si>
    <t>Оборудование</t>
  </si>
  <si>
    <t>Прочие работы и затраты</t>
  </si>
  <si>
    <t>Средства на оплату труда</t>
  </si>
  <si>
    <t>Затраты труда</t>
  </si>
  <si>
    <t xml:space="preserve">Кроме того: </t>
  </si>
  <si>
    <t>№ п/п</t>
  </si>
  <si>
    <t>Шифр расценки и коды ресурсов</t>
  </si>
  <si>
    <t>Наименование работ и затрат</t>
  </si>
  <si>
    <t>Ед. изм.</t>
  </si>
  <si>
    <t>Кол-во
единиц</t>
  </si>
  <si>
    <t>Цена на
ед. изм.,
руб.</t>
  </si>
  <si>
    <t>Попра-
вочные
коэффи-
циенты</t>
  </si>
  <si>
    <t>Коэффи-
циенты
зимних
удорожа-
ний</t>
  </si>
  <si>
    <t>Коэффи-
циенты
(индек-
сы) пере-
счета,
нормы
НР и СП</t>
  </si>
  <si>
    <t>ВСЕГО
затрат в
текущем
уровне цен,
руб.</t>
  </si>
  <si>
    <t>Составлен(а) по ТСН-2001 с учетом Дополнения №: 72</t>
  </si>
  <si>
    <t>№ и период сборника коэффициентов (индексов) пересчета: Коэффициенты к ТСН-2001 МГЭ №211 апрель 2024 года и Коэффициенты пересчета к ТСН-2001.13-2 апрель 2024 года</t>
  </si>
  <si>
    <t>Всего в
ценах на
январь 2000 года,
руб.</t>
  </si>
  <si>
    <t>ЗП</t>
  </si>
  <si>
    <t>ЭМ</t>
  </si>
  <si>
    <t>в т.ч. ЗПМ</t>
  </si>
  <si>
    <t>НР от ЗП</t>
  </si>
  <si>
    <t>%</t>
  </si>
  <si>
    <t>СП от ЗП</t>
  </si>
  <si>
    <t>НР и СП от ЗПМ</t>
  </si>
  <si>
    <t>ЗТР</t>
  </si>
  <si>
    <t>чел-ч</t>
  </si>
  <si>
    <t>ВСЕГО работ по позиции:</t>
  </si>
  <si>
    <t>ВСЕГО оборудование по позиции:</t>
  </si>
  <si>
    <t>МР</t>
  </si>
  <si>
    <r>
      <t>Закладная деталь фундамента ЗДФ-219-2000, в комплекте с метизами</t>
    </r>
    <r>
      <rPr>
        <i/>
        <sz val="10"/>
        <rFont val="Arial"/>
        <family val="2"/>
        <charset val="204"/>
      </rPr>
      <t xml:space="preserve">
2 161,77 = [25 007,39 / 1,2 /  9,64]</t>
    </r>
  </si>
  <si>
    <r>
      <t>Опора SP-9-9-212 круглоконическая стальная оцинкованная окрашенная высотой 9 м, с двумя лючками и перегородкой, нижний диаметр 212 мм, на фланц</t>
    </r>
    <r>
      <rPr>
        <i/>
        <sz val="10"/>
        <rFont val="Arial"/>
        <family val="2"/>
        <charset val="204"/>
      </rPr>
      <t xml:space="preserve">
9 173,70 = [106 121,36 / 1,2 /  9,64]</t>
    </r>
  </si>
  <si>
    <t xml:space="preserve">   Итого по ТСН-2001.16</t>
  </si>
  <si>
    <t xml:space="preserve">   Итого возвратных сумм</t>
  </si>
  <si>
    <r>
      <t>Кронштейн SA-1-1,5-1,5-0-75 радиусный стальной оцинкованный окрашенный высотой 1500 мм, выносом 1500 мм и углом наклона 0, одинарный</t>
    </r>
    <r>
      <rPr>
        <i/>
        <sz val="10"/>
        <rFont val="Arial"/>
        <family val="2"/>
        <charset val="204"/>
      </rPr>
      <t xml:space="preserve">
679,86 = [7 864,63 / 1,2 /  9,64]</t>
    </r>
  </si>
  <si>
    <t xml:space="preserve"> тыс.руб.</t>
  </si>
  <si>
    <t>ЛОКАЛЬНАЯ СМЕТА№</t>
  </si>
  <si>
    <t>ГБУ "Жилищник район Северный", г. Москва Северная линия. 1 вл.15, наружное освещение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</si>
</sst>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 #,##0.00"/>
  </numFmts>
  <fonts count="21" x14ac:knownFonts="1">
    <font>
      <sz val="10"/>
      <name val="Arial"/>
      <charset val="204"/>
    </font>
    <font>
      <b/>
      <sz val="10"/>
      <color indexed="12"/>
      <name val="Arial"/>
      <charset val="204"/>
    </font>
    <font>
      <sz val="10"/>
      <color indexed="18"/>
      <name val="Arial"/>
      <charset val="204"/>
    </font>
    <font>
      <b/>
      <sz val="10"/>
      <color indexed="16"/>
      <name val="Arial"/>
      <charset val="204"/>
    </font>
    <font>
      <b/>
      <sz val="10"/>
      <color indexed="20"/>
      <name val="Arial"/>
      <charset val="204"/>
    </font>
    <font>
      <b/>
      <sz val="10"/>
      <color indexed="17"/>
      <name val="Arial"/>
      <charset val="204"/>
    </font>
    <font>
      <sz val="10"/>
      <color indexed="17"/>
      <name val="Arial"/>
      <charset val="204"/>
    </font>
    <font>
      <sz val="10"/>
      <color indexed="12"/>
      <name val="Arial"/>
      <charset val="204"/>
    </font>
    <font>
      <sz val="10"/>
      <color indexed="14"/>
      <name val="Arial"/>
      <charset val="204"/>
    </font>
    <font>
      <sz val="10"/>
      <color indexed="16"/>
      <name val="Arial"/>
      <charset val="204"/>
    </font>
    <font>
      <b/>
      <sz val="10"/>
      <color indexed="14"/>
      <name val="Arial"/>
      <charset val="204"/>
    </font>
    <font>
      <sz val="10"/>
      <name val="Arial"/>
      <family val="2"/>
      <charset val="204"/>
    </font>
    <font>
      <sz val="9"/>
      <name val="Arial"/>
      <family val="2"/>
      <charset val="204"/>
    </font>
    <font>
      <sz val="11"/>
      <name val="Arial"/>
      <family val="2"/>
      <charset val="204"/>
    </font>
    <font>
      <b/>
      <sz val="13"/>
      <name val="Arial"/>
      <family val="2"/>
      <charset val="204"/>
    </font>
    <font>
      <b/>
      <sz val="12"/>
      <name val="Arial"/>
      <family val="2"/>
      <charset val="204"/>
    </font>
    <font>
      <sz val="12"/>
      <name val="Arial"/>
      <family val="2"/>
      <charset val="204"/>
    </font>
    <font>
      <b/>
      <sz val="14"/>
      <name val="Arial"/>
      <family val="2"/>
      <charset val="204"/>
    </font>
    <font>
      <b/>
      <sz val="11"/>
      <name val="Arial"/>
      <family val="2"/>
      <charset val="204"/>
    </font>
    <font>
      <i/>
      <sz val="11"/>
      <name val="Arial"/>
      <family val="2"/>
      <charset val="204"/>
    </font>
    <font>
      <i/>
      <sz val="10"/>
      <name val="Arial"/>
      <family val="2"/>
      <charset val="204"/>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1" fillId="0" borderId="0"/>
  </cellStyleXfs>
  <cellXfs count="5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2" fillId="0" borderId="0" xfId="0" applyFont="1"/>
    <xf numFmtId="0" fontId="13" fillId="0" borderId="0" xfId="0" applyFont="1" applyAlignment="1">
      <alignment horizontal="right"/>
    </xf>
    <xf numFmtId="0" fontId="13" fillId="0" borderId="0" xfId="0" applyFont="1"/>
    <xf numFmtId="0" fontId="14" fillId="0" borderId="0" xfId="0" applyFont="1"/>
    <xf numFmtId="0" fontId="15" fillId="0" borderId="0" xfId="0" applyFont="1" applyAlignment="1">
      <alignment horizontal="left"/>
    </xf>
    <xf numFmtId="0" fontId="13" fillId="0" borderId="0" xfId="0" applyFont="1" applyAlignment="1">
      <alignment horizontal="left"/>
    </xf>
    <xf numFmtId="0" fontId="13" fillId="0" borderId="0" xfId="0" applyFont="1" applyAlignment="1">
      <alignment horizontal="left"/>
    </xf>
    <xf numFmtId="0" fontId="13" fillId="0" borderId="0" xfId="0" applyFont="1" applyAlignment="1">
      <alignment wrapText="1"/>
    </xf>
    <xf numFmtId="0" fontId="13" fillId="0" borderId="0" xfId="0" applyFont="1" applyAlignment="1">
      <alignment horizontal="left" wrapText="1"/>
    </xf>
    <xf numFmtId="0" fontId="13" fillId="0" borderId="0" xfId="0" applyFont="1" applyAlignment="1">
      <alignment horizontal="right"/>
    </xf>
    <xf numFmtId="0" fontId="15" fillId="0" borderId="1" xfId="0" applyFont="1" applyBorder="1" applyAlignment="1">
      <alignment horizontal="center" wrapText="1"/>
    </xf>
    <xf numFmtId="0" fontId="12" fillId="0" borderId="2" xfId="0" applyFont="1" applyBorder="1" applyAlignment="1">
      <alignment horizontal="center"/>
    </xf>
    <xf numFmtId="0" fontId="16" fillId="0" borderId="1" xfId="0" applyFont="1" applyBorder="1" applyAlignment="1">
      <alignment horizontal="center" wrapText="1"/>
    </xf>
    <xf numFmtId="0" fontId="17" fillId="0" borderId="1" xfId="0" applyFont="1" applyBorder="1" applyAlignment="1">
      <alignment horizontal="center" wrapText="1"/>
    </xf>
    <xf numFmtId="0" fontId="12" fillId="0" borderId="0" xfId="0" applyFont="1" applyAlignment="1">
      <alignment horizontal="center" wrapText="1"/>
    </xf>
    <xf numFmtId="0" fontId="0" fillId="0" borderId="0" xfId="0"/>
    <xf numFmtId="0" fontId="13" fillId="0" borderId="1" xfId="0" applyFont="1" applyBorder="1" applyAlignment="1">
      <alignment horizontal="left" wrapText="1"/>
    </xf>
    <xf numFmtId="0" fontId="13" fillId="0" borderId="0" xfId="0" applyFont="1" applyAlignment="1">
      <alignment horizontal="left" wrapText="1"/>
    </xf>
    <xf numFmtId="0" fontId="13" fillId="0" borderId="0" xfId="0" applyFont="1" applyAlignment="1">
      <alignment horizontal="center" vertical="center" wrapText="1"/>
    </xf>
    <xf numFmtId="0" fontId="18" fillId="0" borderId="0" xfId="0" applyFont="1" applyAlignment="1">
      <alignment horizontal="left"/>
    </xf>
    <xf numFmtId="164" fontId="18" fillId="0" borderId="0" xfId="0" applyNumberFormat="1" applyFont="1"/>
    <xf numFmtId="0" fontId="18" fillId="0" borderId="0" xfId="0" applyFont="1"/>
    <xf numFmtId="164" fontId="13" fillId="0" borderId="0" xfId="0" applyNumberFormat="1" applyFont="1"/>
    <xf numFmtId="0" fontId="13" fillId="0" borderId="0" xfId="1" applyFont="1" applyAlignment="1">
      <alignment horizontal="left"/>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left" wrapText="1"/>
    </xf>
    <xf numFmtId="0" fontId="14" fillId="0" borderId="0" xfId="0" applyFont="1" applyAlignment="1">
      <alignment horizontal="center" wrapText="1"/>
    </xf>
    <xf numFmtId="0" fontId="13" fillId="0" borderId="0" xfId="0" applyFont="1" applyAlignment="1">
      <alignment horizontal="left" vertical="top" wrapText="1"/>
    </xf>
    <xf numFmtId="0" fontId="19" fillId="0" borderId="0" xfId="0" applyFont="1" applyAlignment="1">
      <alignment horizontal="right" wrapText="1"/>
    </xf>
    <xf numFmtId="0" fontId="13" fillId="0" borderId="0" xfId="0" applyFont="1" applyAlignment="1">
      <alignment horizontal="right" wrapText="1"/>
    </xf>
    <xf numFmtId="164" fontId="13" fillId="0" borderId="0" xfId="0" applyNumberFormat="1" applyFont="1" applyAlignment="1">
      <alignment horizontal="right"/>
    </xf>
    <xf numFmtId="0" fontId="11" fillId="0" borderId="0" xfId="0" applyFont="1" applyAlignment="1">
      <alignment vertical="top" wrapText="1"/>
    </xf>
    <xf numFmtId="164" fontId="19" fillId="0" borderId="0" xfId="0" applyNumberFormat="1" applyFont="1" applyAlignment="1">
      <alignment horizontal="right"/>
    </xf>
    <xf numFmtId="0" fontId="13" fillId="0" borderId="1" xfId="0" applyFont="1" applyBorder="1" applyAlignment="1">
      <alignment horizontal="left" vertical="top" wrapText="1"/>
    </xf>
    <xf numFmtId="0" fontId="19" fillId="0" borderId="1" xfId="0" applyFont="1" applyBorder="1" applyAlignment="1">
      <alignment horizontal="right" wrapText="1"/>
    </xf>
    <xf numFmtId="0" fontId="13" fillId="0" borderId="1" xfId="0" applyFont="1" applyBorder="1" applyAlignment="1">
      <alignment horizontal="right"/>
    </xf>
    <xf numFmtId="164" fontId="13" fillId="0" borderId="1" xfId="0" applyNumberFormat="1" applyFont="1" applyBorder="1" applyAlignment="1">
      <alignment horizontal="right"/>
    </xf>
    <xf numFmtId="0" fontId="13" fillId="0" borderId="1" xfId="0" applyFont="1" applyBorder="1" applyAlignment="1">
      <alignment horizontal="right" wrapText="1"/>
    </xf>
    <xf numFmtId="164" fontId="18" fillId="0" borderId="2" xfId="0" applyNumberFormat="1" applyFont="1" applyBorder="1" applyAlignment="1">
      <alignment horizontal="right"/>
    </xf>
    <xf numFmtId="0" fontId="18" fillId="0" borderId="0" xfId="0" applyFont="1" applyAlignment="1">
      <alignment horizontal="right"/>
    </xf>
    <xf numFmtId="164" fontId="18" fillId="0" borderId="0" xfId="0" applyNumberFormat="1" applyFont="1" applyAlignment="1">
      <alignment horizontal="right"/>
    </xf>
    <xf numFmtId="164" fontId="0" fillId="0" borderId="0" xfId="0" applyNumberFormat="1"/>
    <xf numFmtId="0" fontId="13" fillId="0" borderId="0" xfId="0" quotePrefix="1" applyFont="1" applyAlignment="1">
      <alignment horizontal="right" wrapText="1"/>
    </xf>
    <xf numFmtId="0" fontId="18" fillId="0" borderId="0" xfId="0" applyFont="1" applyAlignment="1">
      <alignment horizontal="left" wrapText="1"/>
    </xf>
    <xf numFmtId="0" fontId="18" fillId="0" borderId="0" xfId="0" applyFont="1" applyAlignment="1">
      <alignment horizontal="left" wrapText="1"/>
    </xf>
    <xf numFmtId="164" fontId="13" fillId="0" borderId="0" xfId="0" applyNumberFormat="1" applyFont="1" applyAlignment="1">
      <alignment horizontal="right"/>
    </xf>
  </cellXfs>
  <cellStyles count="2">
    <cellStyle name="Обычный" xfId="0" builtinId="0"/>
    <cellStyle name="Обычный 4" xfId="1" xr:uid="{C652809D-9C90-453E-B894-7E7AB176FC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C9974-E2F9-41A0-9668-C341CD8B4F12}">
  <sheetPr>
    <pageSetUpPr fitToPage="1"/>
  </sheetPr>
  <dimension ref="A1:AQ301"/>
  <sheetViews>
    <sheetView tabSelected="1" zoomScaleNormal="100" workbookViewId="0">
      <selection activeCell="A11" sqref="A11:K11"/>
    </sheetView>
  </sheetViews>
  <sheetFormatPr defaultRowHeight="12.75" x14ac:dyDescent="0.2"/>
  <cols>
    <col min="1" max="1" width="5.7109375" customWidth="1"/>
    <col min="2" max="2" width="11.7109375" customWidth="1"/>
    <col min="3" max="3" width="40.7109375" customWidth="1"/>
    <col min="4" max="4" width="11.7109375" customWidth="1"/>
    <col min="5" max="5" width="11.28515625" bestFit="1" customWidth="1"/>
    <col min="6" max="6" width="10.140625" bestFit="1" customWidth="1"/>
    <col min="7" max="7" width="8.5703125" bestFit="1" customWidth="1"/>
    <col min="8" max="8" width="9.85546875" bestFit="1" customWidth="1"/>
    <col min="9" max="9" width="11.28515625" bestFit="1" customWidth="1"/>
    <col min="10" max="10" width="10.28515625" bestFit="1" customWidth="1"/>
    <col min="11" max="11" width="13.140625" bestFit="1" customWidth="1"/>
    <col min="15" max="41" width="0" hidden="1" customWidth="1"/>
    <col min="42" max="42" width="129.7109375" hidden="1" customWidth="1"/>
    <col min="43" max="43" width="97" hidden="1" customWidth="1"/>
    <col min="44" max="47" width="0" hidden="1" customWidth="1"/>
  </cols>
  <sheetData>
    <row r="1" spans="1:11" x14ac:dyDescent="0.2">
      <c r="A1" s="11" t="str">
        <f>Source!B1</f>
        <v>Smeta.RU  (495) 974-1589</v>
      </c>
    </row>
    <row r="2" spans="1:11" ht="14.25" x14ac:dyDescent="0.2">
      <c r="A2" s="12"/>
      <c r="B2" s="12"/>
      <c r="C2" s="12"/>
      <c r="D2" s="12"/>
      <c r="E2" s="12"/>
      <c r="F2" s="12"/>
      <c r="G2" s="12"/>
      <c r="H2" s="12"/>
      <c r="I2" s="12"/>
      <c r="J2" s="20" t="s">
        <v>340</v>
      </c>
      <c r="K2" s="20"/>
    </row>
    <row r="3" spans="1:11" ht="16.5" x14ac:dyDescent="0.25">
      <c r="A3" s="14"/>
      <c r="B3" s="15" t="s">
        <v>338</v>
      </c>
      <c r="C3" s="15"/>
      <c r="D3" s="15"/>
      <c r="E3" s="15"/>
      <c r="F3" s="13"/>
      <c r="G3" s="15" t="s">
        <v>339</v>
      </c>
      <c r="H3" s="15"/>
      <c r="I3" s="15"/>
      <c r="J3" s="15"/>
      <c r="K3" s="15"/>
    </row>
    <row r="4" spans="1:11" ht="14.25" x14ac:dyDescent="0.2">
      <c r="A4" s="13"/>
      <c r="B4" s="16"/>
      <c r="C4" s="16"/>
      <c r="D4" s="16"/>
      <c r="E4" s="16"/>
      <c r="F4" s="13"/>
      <c r="G4" s="16"/>
      <c r="H4" s="16"/>
      <c r="I4" s="16"/>
      <c r="J4" s="16"/>
      <c r="K4" s="16"/>
    </row>
    <row r="5" spans="1:11" ht="14.25" x14ac:dyDescent="0.2">
      <c r="A5" s="13"/>
      <c r="B5" s="13"/>
      <c r="C5" s="17"/>
      <c r="D5" s="17"/>
      <c r="E5" s="17"/>
      <c r="F5" s="13"/>
      <c r="G5" s="17"/>
      <c r="H5" s="17"/>
      <c r="I5" s="17"/>
      <c r="J5" s="17"/>
      <c r="K5" s="17"/>
    </row>
    <row r="6" spans="1:11" ht="14.25" x14ac:dyDescent="0.2">
      <c r="A6" s="17"/>
      <c r="B6" s="16" t="str">
        <f>CONCATENATE("______________________ ", IF(Source!AL12&lt;&gt;"", Source!AL12, ""))</f>
        <v xml:space="preserve">______________________ </v>
      </c>
      <c r="C6" s="16"/>
      <c r="D6" s="16"/>
      <c r="E6" s="16"/>
      <c r="F6" s="13"/>
      <c r="G6" s="16" t="str">
        <f>CONCATENATE("______________________ ", IF(Source!AH12&lt;&gt;"", Source!AH12, ""))</f>
        <v xml:space="preserve">______________________ </v>
      </c>
      <c r="H6" s="16"/>
      <c r="I6" s="16"/>
      <c r="J6" s="16"/>
      <c r="K6" s="16"/>
    </row>
    <row r="7" spans="1:11" ht="14.25" x14ac:dyDescent="0.2">
      <c r="A7" s="18"/>
      <c r="B7" s="19" t="s">
        <v>341</v>
      </c>
      <c r="C7" s="19"/>
      <c r="D7" s="19"/>
      <c r="E7" s="19"/>
      <c r="F7" s="13"/>
      <c r="G7" s="19" t="s">
        <v>341</v>
      </c>
      <c r="H7" s="19"/>
      <c r="I7" s="19"/>
      <c r="J7" s="19"/>
      <c r="K7" s="19"/>
    </row>
    <row r="9" spans="1:11" ht="14.25" x14ac:dyDescent="0.2">
      <c r="A9" s="13"/>
      <c r="B9" s="13"/>
      <c r="C9" s="13"/>
      <c r="D9" s="13"/>
      <c r="E9" s="13"/>
      <c r="F9" s="13"/>
      <c r="G9" s="13"/>
      <c r="H9" s="13"/>
      <c r="I9" s="13"/>
      <c r="J9" s="13"/>
      <c r="K9" s="13"/>
    </row>
    <row r="10" spans="1:11" ht="15.75" x14ac:dyDescent="0.25">
      <c r="A10" s="21" t="s">
        <v>385</v>
      </c>
      <c r="B10" s="21"/>
      <c r="C10" s="21"/>
      <c r="D10" s="21"/>
      <c r="E10" s="21"/>
      <c r="F10" s="21"/>
      <c r="G10" s="21"/>
      <c r="H10" s="21"/>
      <c r="I10" s="21"/>
      <c r="J10" s="21"/>
      <c r="K10" s="21"/>
    </row>
    <row r="11" spans="1:11" x14ac:dyDescent="0.2">
      <c r="A11" s="22" t="s">
        <v>342</v>
      </c>
      <c r="B11" s="22"/>
      <c r="C11" s="22"/>
      <c r="D11" s="22"/>
      <c r="E11" s="22"/>
      <c r="F11" s="22"/>
      <c r="G11" s="22"/>
      <c r="H11" s="22"/>
      <c r="I11" s="22"/>
      <c r="J11" s="22"/>
      <c r="K11" s="22"/>
    </row>
    <row r="12" spans="1:11" ht="14.25" x14ac:dyDescent="0.2">
      <c r="A12" s="13"/>
      <c r="B12" s="13"/>
      <c r="C12" s="13"/>
      <c r="D12" s="13"/>
      <c r="E12" s="13"/>
      <c r="F12" s="13"/>
      <c r="G12" s="13"/>
      <c r="H12" s="13"/>
      <c r="I12" s="13"/>
      <c r="J12" s="13"/>
      <c r="K12" s="13"/>
    </row>
    <row r="13" spans="1:11" ht="15.75" x14ac:dyDescent="0.25">
      <c r="A13" s="21" t="s">
        <v>384</v>
      </c>
      <c r="B13" s="23"/>
      <c r="C13" s="23"/>
      <c r="D13" s="23"/>
      <c r="E13" s="23"/>
      <c r="F13" s="23"/>
      <c r="G13" s="23"/>
      <c r="H13" s="23"/>
      <c r="I13" s="23"/>
      <c r="J13" s="23"/>
      <c r="K13" s="23"/>
    </row>
    <row r="14" spans="1:11" ht="14.25" x14ac:dyDescent="0.2">
      <c r="A14" s="13"/>
      <c r="B14" s="13"/>
      <c r="C14" s="13"/>
      <c r="D14" s="13"/>
      <c r="E14" s="13"/>
      <c r="F14" s="13"/>
      <c r="G14" s="13"/>
      <c r="H14" s="13"/>
      <c r="I14" s="13"/>
      <c r="J14" s="13"/>
      <c r="K14" s="13"/>
    </row>
    <row r="15" spans="1:11" ht="18" x14ac:dyDescent="0.25">
      <c r="A15" s="24"/>
      <c r="B15" s="24"/>
      <c r="C15" s="24"/>
      <c r="D15" s="24"/>
      <c r="E15" s="24"/>
      <c r="F15" s="24"/>
      <c r="G15" s="24"/>
      <c r="H15" s="24"/>
      <c r="I15" s="24"/>
      <c r="J15" s="24"/>
      <c r="K15" s="24"/>
    </row>
    <row r="16" spans="1:11" x14ac:dyDescent="0.2">
      <c r="A16" s="25" t="s">
        <v>343</v>
      </c>
      <c r="B16" s="26"/>
      <c r="C16" s="26"/>
      <c r="D16" s="26"/>
      <c r="E16" s="26"/>
      <c r="F16" s="26"/>
      <c r="G16" s="26"/>
      <c r="H16" s="26"/>
      <c r="I16" s="26"/>
      <c r="J16" s="26"/>
      <c r="K16" s="26"/>
    </row>
    <row r="17" spans="1:42" ht="14.25" x14ac:dyDescent="0.2">
      <c r="A17" s="13"/>
      <c r="B17" s="13"/>
      <c r="C17" s="13"/>
      <c r="D17" s="13"/>
      <c r="E17" s="13"/>
      <c r="F17" s="13"/>
      <c r="G17" s="13"/>
      <c r="H17" s="13"/>
      <c r="I17" s="13"/>
      <c r="J17" s="13"/>
      <c r="K17" s="13"/>
    </row>
    <row r="18" spans="1:42" ht="14.25" x14ac:dyDescent="0.2">
      <c r="A18" s="27" t="str">
        <f>CONCATENATE( "Основание: чертежи № ", Source!J12)</f>
        <v xml:space="preserve">Основание: чертежи № </v>
      </c>
      <c r="B18" s="27"/>
      <c r="C18" s="27"/>
      <c r="D18" s="27"/>
      <c r="E18" s="27"/>
      <c r="F18" s="27"/>
      <c r="G18" s="27"/>
      <c r="H18" s="27"/>
      <c r="I18" s="27"/>
      <c r="J18" s="27"/>
      <c r="K18" s="27"/>
    </row>
    <row r="19" spans="1:42" ht="14.25" x14ac:dyDescent="0.2">
      <c r="A19" s="28"/>
      <c r="B19" s="28"/>
      <c r="C19" s="28"/>
      <c r="D19" s="28"/>
      <c r="E19" s="28"/>
      <c r="F19" s="28"/>
      <c r="G19" s="28"/>
      <c r="H19" s="28"/>
      <c r="I19" s="28"/>
      <c r="J19" s="28"/>
      <c r="K19" s="28"/>
    </row>
    <row r="20" spans="1:42" ht="71.25" x14ac:dyDescent="0.2">
      <c r="A20" s="13"/>
      <c r="B20" s="13"/>
      <c r="C20" s="13"/>
      <c r="D20" s="13"/>
      <c r="E20" s="13"/>
      <c r="F20" s="13"/>
      <c r="G20" s="13"/>
      <c r="H20" s="13"/>
      <c r="I20" s="29" t="s">
        <v>344</v>
      </c>
      <c r="J20" s="29" t="s">
        <v>345</v>
      </c>
      <c r="K20" s="13"/>
    </row>
    <row r="21" spans="1:42" ht="15" x14ac:dyDescent="0.25">
      <c r="A21" s="13"/>
      <c r="B21" s="13"/>
      <c r="C21" s="13"/>
      <c r="D21" s="13"/>
      <c r="E21" s="30" t="s">
        <v>346</v>
      </c>
      <c r="F21" s="30"/>
      <c r="G21" s="30"/>
      <c r="H21" s="30"/>
      <c r="I21" s="31">
        <f>I22+I23+I24+I25</f>
        <v>354.43</v>
      </c>
      <c r="J21" s="31">
        <f>J22+J23+J24+J25</f>
        <v>3439.09</v>
      </c>
      <c r="K21" s="32" t="s">
        <v>383</v>
      </c>
    </row>
    <row r="22" spans="1:42" ht="14.25" x14ac:dyDescent="0.2">
      <c r="A22" s="13"/>
      <c r="B22" s="13"/>
      <c r="C22" s="13"/>
      <c r="D22" s="13"/>
      <c r="E22" s="16" t="s">
        <v>26</v>
      </c>
      <c r="F22" s="16"/>
      <c r="G22" s="16"/>
      <c r="H22" s="16"/>
      <c r="I22" s="33">
        <f>ROUND((Source!F313)/1000, 2)</f>
        <v>229.78</v>
      </c>
      <c r="J22" s="33">
        <f>ROUND((Source!P313)/1000, 2)</f>
        <v>2122.36</v>
      </c>
      <c r="K22" s="13" t="s">
        <v>383</v>
      </c>
    </row>
    <row r="23" spans="1:42" ht="14.25" x14ac:dyDescent="0.2">
      <c r="A23" s="13"/>
      <c r="B23" s="13"/>
      <c r="C23" s="13"/>
      <c r="D23" s="13"/>
      <c r="E23" s="16" t="s">
        <v>347</v>
      </c>
      <c r="F23" s="16"/>
      <c r="G23" s="16"/>
      <c r="H23" s="16"/>
      <c r="I23" s="33">
        <f>ROUND((Source!F314)/1000, 2)</f>
        <v>100.98</v>
      </c>
      <c r="J23" s="33">
        <f>ROUND((Source!P314)/1000, 2)</f>
        <v>1195.03</v>
      </c>
      <c r="K23" s="13" t="s">
        <v>383</v>
      </c>
    </row>
    <row r="24" spans="1:42" ht="14.25" x14ac:dyDescent="0.2">
      <c r="A24" s="13"/>
      <c r="B24" s="13"/>
      <c r="C24" s="13"/>
      <c r="D24" s="13"/>
      <c r="E24" s="16" t="s">
        <v>348</v>
      </c>
      <c r="F24" s="16"/>
      <c r="G24" s="16"/>
      <c r="H24" s="16"/>
      <c r="I24" s="33">
        <f>ROUND((Source!F305)/1000, 2)</f>
        <v>23.67</v>
      </c>
      <c r="J24" s="33">
        <f>ROUND((Source!P305)/1000, 2)</f>
        <v>121.7</v>
      </c>
      <c r="K24" s="13" t="s">
        <v>383</v>
      </c>
    </row>
    <row r="25" spans="1:42" ht="14.25" x14ac:dyDescent="0.2">
      <c r="A25" s="13"/>
      <c r="B25" s="13"/>
      <c r="C25" s="13"/>
      <c r="D25" s="13"/>
      <c r="E25" s="16" t="s">
        <v>349</v>
      </c>
      <c r="F25" s="16"/>
      <c r="G25" s="16"/>
      <c r="H25" s="16"/>
      <c r="I25" s="33">
        <f>ROUND((Source!F315+Source!F316)/1000, 2)</f>
        <v>0</v>
      </c>
      <c r="J25" s="33">
        <f>ROUND((Source!P315+Source!P316)/1000, 2)</f>
        <v>0</v>
      </c>
      <c r="K25" s="13" t="s">
        <v>383</v>
      </c>
    </row>
    <row r="26" spans="1:42" ht="14.25" x14ac:dyDescent="0.2">
      <c r="A26" s="13"/>
      <c r="B26" s="13"/>
      <c r="C26" s="13"/>
      <c r="D26" s="13"/>
      <c r="E26" s="16" t="s">
        <v>350</v>
      </c>
      <c r="F26" s="16"/>
      <c r="G26" s="16"/>
      <c r="H26" s="16"/>
      <c r="I26" s="33">
        <f>(Source!F311+ Source!F310)/1000</f>
        <v>5.4760199999999992</v>
      </c>
      <c r="J26" s="33">
        <f>((Source!P311 + Source!P310)/1000)</f>
        <v>186.67752999999999</v>
      </c>
      <c r="K26" s="13" t="s">
        <v>383</v>
      </c>
    </row>
    <row r="27" spans="1:42" ht="14.25" x14ac:dyDescent="0.2">
      <c r="A27" s="13"/>
      <c r="B27" s="13"/>
      <c r="C27" s="13"/>
      <c r="D27" s="13"/>
      <c r="E27" s="16" t="s">
        <v>351</v>
      </c>
      <c r="F27" s="16"/>
      <c r="G27" s="16"/>
      <c r="H27" s="16"/>
      <c r="I27" s="33">
        <f>Source!F318</f>
        <v>398.25317400000006</v>
      </c>
      <c r="J27" s="33"/>
      <c r="K27" s="13" t="s">
        <v>271</v>
      </c>
    </row>
    <row r="28" spans="1:42" ht="14.25" hidden="1" x14ac:dyDescent="0.2">
      <c r="A28" s="13"/>
      <c r="B28" s="13"/>
      <c r="C28" s="13"/>
      <c r="D28" s="13"/>
      <c r="E28" s="16" t="s">
        <v>352</v>
      </c>
      <c r="F28" s="16"/>
      <c r="G28" s="16"/>
      <c r="H28" s="16"/>
      <c r="I28" s="33"/>
      <c r="J28" s="33"/>
      <c r="K28" s="13"/>
    </row>
    <row r="29" spans="1:42" ht="14.25" hidden="1" x14ac:dyDescent="0.2">
      <c r="A29" s="13"/>
      <c r="B29" s="13"/>
      <c r="C29" s="13"/>
      <c r="D29" s="13"/>
      <c r="E29" s="34" t="s">
        <v>109</v>
      </c>
      <c r="F29" s="34"/>
      <c r="G29" s="34"/>
      <c r="H29" s="34"/>
      <c r="I29" s="33">
        <f>SUM(Y1:Y298)/1000</f>
        <v>0</v>
      </c>
      <c r="J29" s="33">
        <f>SUM(Z1:Z298)/1000</f>
        <v>0</v>
      </c>
      <c r="K29" s="13" t="s">
        <v>383</v>
      </c>
    </row>
    <row r="30" spans="1:42" ht="14.25" x14ac:dyDescent="0.2">
      <c r="A30" s="13"/>
      <c r="B30" s="13"/>
      <c r="C30" s="13"/>
      <c r="D30" s="13"/>
      <c r="E30" s="13"/>
      <c r="F30" s="17"/>
      <c r="G30" s="17"/>
      <c r="H30" s="17"/>
      <c r="I30" s="33"/>
      <c r="J30" s="33"/>
      <c r="K30" s="13"/>
    </row>
    <row r="31" spans="1:42" ht="14.25" x14ac:dyDescent="0.2">
      <c r="A31" s="13" t="s">
        <v>363</v>
      </c>
      <c r="B31" s="13"/>
      <c r="C31" s="13"/>
      <c r="D31" s="13"/>
      <c r="E31" s="13"/>
      <c r="F31" s="17"/>
      <c r="G31" s="17"/>
      <c r="H31" s="17"/>
      <c r="I31" s="33"/>
      <c r="J31" s="33"/>
      <c r="K31" s="13"/>
    </row>
    <row r="32" spans="1:42" ht="28.5" x14ac:dyDescent="0.2">
      <c r="A32" s="27" t="s">
        <v>364</v>
      </c>
      <c r="B32" s="27"/>
      <c r="C32" s="27"/>
      <c r="D32" s="27"/>
      <c r="E32" s="27"/>
      <c r="F32" s="27"/>
      <c r="G32" s="27"/>
      <c r="H32" s="27"/>
      <c r="I32" s="27"/>
      <c r="J32" s="27"/>
      <c r="K32" s="27"/>
      <c r="AP32" s="37" t="s">
        <v>364</v>
      </c>
    </row>
    <row r="33" spans="1:29" ht="114" x14ac:dyDescent="0.2">
      <c r="A33" s="35" t="s">
        <v>353</v>
      </c>
      <c r="B33" s="35" t="s">
        <v>354</v>
      </c>
      <c r="C33" s="35" t="s">
        <v>355</v>
      </c>
      <c r="D33" s="35" t="s">
        <v>356</v>
      </c>
      <c r="E33" s="35" t="s">
        <v>357</v>
      </c>
      <c r="F33" s="35" t="s">
        <v>358</v>
      </c>
      <c r="G33" s="36" t="s">
        <v>359</v>
      </c>
      <c r="H33" s="36" t="s">
        <v>360</v>
      </c>
      <c r="I33" s="35" t="s">
        <v>365</v>
      </c>
      <c r="J33" s="35" t="s">
        <v>361</v>
      </c>
      <c r="K33" s="35" t="s">
        <v>362</v>
      </c>
    </row>
    <row r="34" spans="1:29" ht="14.25" x14ac:dyDescent="0.2">
      <c r="A34" s="35">
        <v>1</v>
      </c>
      <c r="B34" s="35">
        <v>2</v>
      </c>
      <c r="C34" s="35">
        <v>3</v>
      </c>
      <c r="D34" s="35">
        <v>4</v>
      </c>
      <c r="E34" s="35">
        <v>5</v>
      </c>
      <c r="F34" s="35">
        <v>6</v>
      </c>
      <c r="G34" s="35">
        <v>7</v>
      </c>
      <c r="H34" s="35">
        <v>8</v>
      </c>
      <c r="I34" s="35">
        <v>9</v>
      </c>
      <c r="J34" s="35">
        <v>10</v>
      </c>
      <c r="K34" s="35">
        <v>11</v>
      </c>
    </row>
    <row r="36" spans="1:29" ht="16.5" x14ac:dyDescent="0.25">
      <c r="A36" s="38" t="str">
        <f>CONCATENATE("Локальная смета: ",IF(Source!G20&lt;&gt;"Новая локальная смета", Source!G20, ""))</f>
        <v>Локальная смета: Устройство освещения на территории базы</v>
      </c>
      <c r="B36" s="38"/>
      <c r="C36" s="38"/>
      <c r="D36" s="38"/>
      <c r="E36" s="38"/>
      <c r="F36" s="38"/>
      <c r="G36" s="38"/>
      <c r="H36" s="38"/>
      <c r="I36" s="38"/>
      <c r="J36" s="38"/>
      <c r="K36" s="38"/>
    </row>
    <row r="38" spans="1:29" ht="16.5" x14ac:dyDescent="0.25">
      <c r="A38" s="38" t="str">
        <f>CONCATENATE("Раздел: ",IF(Source!G24&lt;&gt;"Новый раздел", Source!G24, ""))</f>
        <v>Раздел: Устройство наружного освещения</v>
      </c>
      <c r="B38" s="38"/>
      <c r="C38" s="38"/>
      <c r="D38" s="38"/>
      <c r="E38" s="38"/>
      <c r="F38" s="38"/>
      <c r="G38" s="38"/>
      <c r="H38" s="38"/>
      <c r="I38" s="38"/>
      <c r="J38" s="38"/>
      <c r="K38" s="38"/>
    </row>
    <row r="40" spans="1:29" ht="16.5" x14ac:dyDescent="0.25">
      <c r="A40" s="38" t="str">
        <f>CONCATENATE("Подраздел: ",IF(Source!G28&lt;&gt;"Новый подраздел", Source!G28, ""))</f>
        <v>Подраздел: Установка опор освещения</v>
      </c>
      <c r="B40" s="38"/>
      <c r="C40" s="38"/>
      <c r="D40" s="38"/>
      <c r="E40" s="38"/>
      <c r="F40" s="38"/>
      <c r="G40" s="38"/>
      <c r="H40" s="38"/>
      <c r="I40" s="38"/>
      <c r="J40" s="38"/>
      <c r="K40" s="38"/>
    </row>
    <row r="41" spans="1:29" ht="57" x14ac:dyDescent="0.2">
      <c r="A41" s="39">
        <v>1</v>
      </c>
      <c r="B41" s="39" t="str">
        <f>Source!F32</f>
        <v>3.1-6-10</v>
      </c>
      <c r="C41" s="39" t="s">
        <v>22</v>
      </c>
      <c r="D41" s="40" t="str">
        <f>Source!H32</f>
        <v>100 м3 грунта</v>
      </c>
      <c r="E41" s="12">
        <f>Source!I32</f>
        <v>0.26400000000000001</v>
      </c>
      <c r="F41" s="42"/>
      <c r="G41" s="41"/>
      <c r="H41" s="12"/>
      <c r="I41" s="42"/>
      <c r="J41" s="12"/>
      <c r="K41" s="42"/>
      <c r="Q41">
        <f>Source!X32</f>
        <v>4.01</v>
      </c>
      <c r="R41">
        <f>Source!X33</f>
        <v>131.06</v>
      </c>
      <c r="S41">
        <f>Source!Y32</f>
        <v>3.15</v>
      </c>
      <c r="T41">
        <f>Source!Y33</f>
        <v>71.11</v>
      </c>
      <c r="U41">
        <f>ROUND((175/100)*ROUND(Source!R32, 2), 2)</f>
        <v>42.89</v>
      </c>
      <c r="V41">
        <f>ROUND((160/100)*ROUND(Source!R33, 2), 2)</f>
        <v>1336.88</v>
      </c>
      <c r="AC41">
        <v>0</v>
      </c>
    </row>
    <row r="42" spans="1:29" x14ac:dyDescent="0.2">
      <c r="C42" s="43" t="str">
        <f>"Объем: "&amp;Source!I32&amp;"=26,4/"&amp;"100"</f>
        <v>Объем: 0,264=26,4/100</v>
      </c>
    </row>
    <row r="43" spans="1:29" ht="14.25" x14ac:dyDescent="0.2">
      <c r="A43" s="39"/>
      <c r="B43" s="39"/>
      <c r="C43" s="39" t="s">
        <v>366</v>
      </c>
      <c r="D43" s="40"/>
      <c r="E43" s="12"/>
      <c r="F43" s="42">
        <f>Source!AO32</f>
        <v>14.1</v>
      </c>
      <c r="G43" s="41" t="str">
        <f>Source!DG32</f>
        <v>)*1,1</v>
      </c>
      <c r="H43" s="12">
        <f>Source!AV33</f>
        <v>1</v>
      </c>
      <c r="I43" s="42">
        <f>Source!S32</f>
        <v>4.09</v>
      </c>
      <c r="J43" s="12">
        <f>IF(Source!BA33&lt;&gt; 0, Source!BA33, 1)</f>
        <v>34.090000000000003</v>
      </c>
      <c r="K43" s="42">
        <f>Source!S33</f>
        <v>139.43</v>
      </c>
    </row>
    <row r="44" spans="1:29" ht="14.25" x14ac:dyDescent="0.2">
      <c r="A44" s="39"/>
      <c r="B44" s="39"/>
      <c r="C44" s="39" t="s">
        <v>367</v>
      </c>
      <c r="D44" s="40"/>
      <c r="E44" s="12"/>
      <c r="F44" s="42">
        <f>Source!AM32</f>
        <v>994.4</v>
      </c>
      <c r="G44" s="41" t="str">
        <f>Source!DE32</f>
        <v>)*1,1</v>
      </c>
      <c r="H44" s="12">
        <f>Source!AV33</f>
        <v>1</v>
      </c>
      <c r="I44" s="42">
        <f>Source!Q32</f>
        <v>288.77</v>
      </c>
      <c r="J44" s="12">
        <f>IF(Source!BB33&lt;&gt; 0, Source!BB33, 1)</f>
        <v>11.88</v>
      </c>
      <c r="K44" s="42">
        <f>Source!Q33</f>
        <v>3430.59</v>
      </c>
    </row>
    <row r="45" spans="1:29" ht="14.25" x14ac:dyDescent="0.2">
      <c r="A45" s="39"/>
      <c r="B45" s="39"/>
      <c r="C45" s="39" t="s">
        <v>368</v>
      </c>
      <c r="D45" s="40"/>
      <c r="E45" s="12"/>
      <c r="F45" s="42">
        <f>Source!AN32</f>
        <v>84.39</v>
      </c>
      <c r="G45" s="41" t="str">
        <f>Source!DF32</f>
        <v>)*1,1</v>
      </c>
      <c r="H45" s="12">
        <f>Source!AV33</f>
        <v>1</v>
      </c>
      <c r="I45" s="44">
        <f>Source!R32</f>
        <v>24.51</v>
      </c>
      <c r="J45" s="12">
        <f>IF(Source!BS33&lt;&gt; 0, Source!BS33, 1)</f>
        <v>34.090000000000003</v>
      </c>
      <c r="K45" s="44">
        <f>Source!R33</f>
        <v>835.55</v>
      </c>
    </row>
    <row r="46" spans="1:29" ht="14.25" x14ac:dyDescent="0.2">
      <c r="A46" s="39"/>
      <c r="B46" s="39"/>
      <c r="C46" s="39" t="s">
        <v>369</v>
      </c>
      <c r="D46" s="40" t="s">
        <v>370</v>
      </c>
      <c r="E46" s="12">
        <f>Source!DN33</f>
        <v>98</v>
      </c>
      <c r="F46" s="42"/>
      <c r="G46" s="41"/>
      <c r="H46" s="12"/>
      <c r="I46" s="42">
        <f>SUM(Q41:Q45)</f>
        <v>4.01</v>
      </c>
      <c r="J46" s="12">
        <f>Source!BZ33</f>
        <v>94</v>
      </c>
      <c r="K46" s="42">
        <f>SUM(R41:R45)</f>
        <v>131.06</v>
      </c>
    </row>
    <row r="47" spans="1:29" ht="14.25" x14ac:dyDescent="0.2">
      <c r="A47" s="39"/>
      <c r="B47" s="39"/>
      <c r="C47" s="39" t="s">
        <v>371</v>
      </c>
      <c r="D47" s="40" t="s">
        <v>370</v>
      </c>
      <c r="E47" s="12">
        <f>Source!DO33</f>
        <v>77</v>
      </c>
      <c r="F47" s="42"/>
      <c r="G47" s="41"/>
      <c r="H47" s="12"/>
      <c r="I47" s="42">
        <f>SUM(S41:S46)</f>
        <v>3.15</v>
      </c>
      <c r="J47" s="12">
        <f>Source!CA33</f>
        <v>51</v>
      </c>
      <c r="K47" s="42">
        <f>SUM(T41:T46)</f>
        <v>71.11</v>
      </c>
    </row>
    <row r="48" spans="1:29" ht="14.25" x14ac:dyDescent="0.2">
      <c r="A48" s="39"/>
      <c r="B48" s="39"/>
      <c r="C48" s="39" t="s">
        <v>372</v>
      </c>
      <c r="D48" s="40" t="s">
        <v>370</v>
      </c>
      <c r="E48" s="12">
        <f>175</f>
        <v>175</v>
      </c>
      <c r="F48" s="42"/>
      <c r="G48" s="41"/>
      <c r="H48" s="12"/>
      <c r="I48" s="42">
        <f>SUM(U41:U47)</f>
        <v>42.89</v>
      </c>
      <c r="J48" s="12">
        <f>160</f>
        <v>160</v>
      </c>
      <c r="K48" s="42">
        <f>SUM(V41:V47)</f>
        <v>1336.88</v>
      </c>
    </row>
    <row r="49" spans="1:29" ht="14.25" x14ac:dyDescent="0.2">
      <c r="A49" s="45"/>
      <c r="B49" s="45"/>
      <c r="C49" s="45" t="s">
        <v>373</v>
      </c>
      <c r="D49" s="46" t="s">
        <v>374</v>
      </c>
      <c r="E49" s="47">
        <f>Source!AQ32</f>
        <v>1.38</v>
      </c>
      <c r="F49" s="48"/>
      <c r="G49" s="49" t="str">
        <f>Source!DI32</f>
        <v>)*1,1</v>
      </c>
      <c r="H49" s="47">
        <f>Source!AV33</f>
        <v>1</v>
      </c>
      <c r="I49" s="48">
        <f>Source!U32</f>
        <v>0.400752</v>
      </c>
      <c r="J49" s="47"/>
      <c r="K49" s="48"/>
    </row>
    <row r="50" spans="1:29" ht="15" x14ac:dyDescent="0.25">
      <c r="C50" s="32" t="s">
        <v>375</v>
      </c>
      <c r="H50" s="50">
        <f>I43+I44+I46+I47+I48+0-0-0</f>
        <v>342.90999999999991</v>
      </c>
      <c r="I50" s="50"/>
      <c r="J50" s="50">
        <f>K43+K44+K46+K47+K48+0-0-0</f>
        <v>5109.07</v>
      </c>
      <c r="K50" s="50"/>
    </row>
    <row r="51" spans="1:29" ht="15" x14ac:dyDescent="0.25">
      <c r="C51" s="32" t="s">
        <v>376</v>
      </c>
      <c r="H51" s="52">
        <f>0+0</f>
        <v>0</v>
      </c>
      <c r="I51" s="52"/>
      <c r="J51" s="52">
        <f>0+0</f>
        <v>0</v>
      </c>
      <c r="K51" s="52"/>
    </row>
    <row r="52" spans="1:29" ht="15" x14ac:dyDescent="0.25">
      <c r="H52" s="52"/>
      <c r="I52" s="52"/>
      <c r="J52" s="52"/>
      <c r="K52" s="52"/>
      <c r="O52" s="53">
        <f>I43+I44+I46+I47+I48+0</f>
        <v>342.90999999999991</v>
      </c>
      <c r="P52" s="53">
        <f>K43+K44+K46+K47+K48+0</f>
        <v>5109.07</v>
      </c>
    </row>
    <row r="54" spans="1:29" ht="28.5" x14ac:dyDescent="0.2">
      <c r="A54" s="39">
        <v>2</v>
      </c>
      <c r="B54" s="39" t="str">
        <f>Source!F34</f>
        <v>3.8-1-2</v>
      </c>
      <c r="C54" s="39" t="s">
        <v>32</v>
      </c>
      <c r="D54" s="40" t="str">
        <f>Source!H34</f>
        <v>1 м3 основания</v>
      </c>
      <c r="E54" s="12">
        <f>Source!I34</f>
        <v>5.28</v>
      </c>
      <c r="F54" s="42"/>
      <c r="G54" s="41"/>
      <c r="H54" s="12"/>
      <c r="I54" s="42"/>
      <c r="J54" s="12"/>
      <c r="K54" s="42"/>
      <c r="Q54">
        <f>Source!X34</f>
        <v>53.97</v>
      </c>
      <c r="R54">
        <f>Source!X35</f>
        <v>1524.44</v>
      </c>
      <c r="S54">
        <f>Source!Y34</f>
        <v>39.58</v>
      </c>
      <c r="T54">
        <f>Source!Y35</f>
        <v>718.41</v>
      </c>
      <c r="U54">
        <f>ROUND((175/100)*ROUND(Source!R34, 2), 2)</f>
        <v>35.979999999999997</v>
      </c>
      <c r="V54">
        <f>ROUND((160/100)*ROUND(Source!R35, 2), 2)</f>
        <v>1121.42</v>
      </c>
      <c r="AC54">
        <v>0</v>
      </c>
    </row>
    <row r="55" spans="1:29" ht="14.25" x14ac:dyDescent="0.2">
      <c r="A55" s="39"/>
      <c r="B55" s="39"/>
      <c r="C55" s="39" t="s">
        <v>366</v>
      </c>
      <c r="D55" s="40"/>
      <c r="E55" s="12"/>
      <c r="F55" s="42">
        <f>Source!AO34</f>
        <v>8.85</v>
      </c>
      <c r="G55" s="41" t="str">
        <f>Source!DG34</f>
        <v>)*1,1</v>
      </c>
      <c r="H55" s="12">
        <f>Source!AV35</f>
        <v>1</v>
      </c>
      <c r="I55" s="42">
        <f>Source!S34</f>
        <v>51.4</v>
      </c>
      <c r="J55" s="12">
        <f>IF(Source!BA35&lt;&gt; 0, Source!BA35, 1)</f>
        <v>34.090000000000003</v>
      </c>
      <c r="K55" s="42">
        <f>Source!S35</f>
        <v>1752.23</v>
      </c>
    </row>
    <row r="56" spans="1:29" ht="14.25" x14ac:dyDescent="0.2">
      <c r="A56" s="39"/>
      <c r="B56" s="39"/>
      <c r="C56" s="39" t="s">
        <v>367</v>
      </c>
      <c r="D56" s="40"/>
      <c r="E56" s="12"/>
      <c r="F56" s="42">
        <f>Source!AM34</f>
        <v>17.77</v>
      </c>
      <c r="G56" s="41" t="str">
        <f>Source!DE34</f>
        <v>)*1,1</v>
      </c>
      <c r="H56" s="12">
        <f>Source!AV35</f>
        <v>1</v>
      </c>
      <c r="I56" s="42">
        <f>Source!Q34</f>
        <v>103.21</v>
      </c>
      <c r="J56" s="12">
        <f>IF(Source!BB35&lt;&gt; 0, Source!BB35, 1)</f>
        <v>14.78</v>
      </c>
      <c r="K56" s="42">
        <f>Source!Q35</f>
        <v>1525.44</v>
      </c>
    </row>
    <row r="57" spans="1:29" ht="14.25" x14ac:dyDescent="0.2">
      <c r="A57" s="39"/>
      <c r="B57" s="39"/>
      <c r="C57" s="39" t="s">
        <v>368</v>
      </c>
      <c r="D57" s="40"/>
      <c r="E57" s="12"/>
      <c r="F57" s="42">
        <f>Source!AN34</f>
        <v>3.54</v>
      </c>
      <c r="G57" s="41" t="str">
        <f>Source!DF34</f>
        <v>)*1,1</v>
      </c>
      <c r="H57" s="12">
        <f>Source!AV35</f>
        <v>1</v>
      </c>
      <c r="I57" s="44">
        <f>Source!R34</f>
        <v>20.56</v>
      </c>
      <c r="J57" s="12">
        <f>IF(Source!BS35&lt;&gt; 0, Source!BS35, 1)</f>
        <v>34.090000000000003</v>
      </c>
      <c r="K57" s="44">
        <f>Source!R35</f>
        <v>700.89</v>
      </c>
    </row>
    <row r="58" spans="1:29" ht="14.25" x14ac:dyDescent="0.2">
      <c r="A58" s="39"/>
      <c r="B58" s="39"/>
      <c r="C58" s="39" t="s">
        <v>377</v>
      </c>
      <c r="D58" s="40"/>
      <c r="E58" s="12"/>
      <c r="F58" s="42">
        <f>Source!AL34</f>
        <v>1.06</v>
      </c>
      <c r="G58" s="41" t="str">
        <f>Source!DD34</f>
        <v/>
      </c>
      <c r="H58" s="12">
        <f>Source!AW35</f>
        <v>1</v>
      </c>
      <c r="I58" s="42">
        <f>Source!P34</f>
        <v>5.6</v>
      </c>
      <c r="J58" s="12">
        <f>IF(Source!BC35&lt;&gt; 0, Source!BC35, 1)</f>
        <v>6.01</v>
      </c>
      <c r="K58" s="42">
        <f>Source!P35</f>
        <v>33.659999999999997</v>
      </c>
    </row>
    <row r="59" spans="1:29" ht="42.75" x14ac:dyDescent="0.2">
      <c r="A59" s="39" t="s">
        <v>37</v>
      </c>
      <c r="B59" s="39" t="str">
        <f>Source!F36</f>
        <v>1.1-1-1550</v>
      </c>
      <c r="C59" s="39" t="s">
        <v>39</v>
      </c>
      <c r="D59" s="40" t="str">
        <f>Source!H36</f>
        <v>м3</v>
      </c>
      <c r="E59" s="12">
        <f>Source!I36</f>
        <v>6.0689000000000002</v>
      </c>
      <c r="F59" s="42">
        <f>Source!AK36</f>
        <v>173.37</v>
      </c>
      <c r="G59" s="54" t="s">
        <v>3</v>
      </c>
      <c r="H59" s="12">
        <f>Source!AW37</f>
        <v>1</v>
      </c>
      <c r="I59" s="42">
        <f>Source!O36</f>
        <v>1052.17</v>
      </c>
      <c r="J59" s="12">
        <f>IF(Source!BC37&lt;&gt; 0, Source!BC37, 1)</f>
        <v>16.25</v>
      </c>
      <c r="K59" s="42">
        <f>Source!O37</f>
        <v>17097.759999999998</v>
      </c>
      <c r="Q59">
        <f>Source!X36</f>
        <v>0</v>
      </c>
      <c r="R59">
        <f>Source!X37</f>
        <v>0</v>
      </c>
      <c r="S59">
        <f>Source!Y36</f>
        <v>0</v>
      </c>
      <c r="T59">
        <f>Source!Y37</f>
        <v>0</v>
      </c>
      <c r="U59">
        <f>ROUND((175/100)*ROUND(Source!R36, 2), 2)</f>
        <v>0</v>
      </c>
      <c r="V59">
        <f>ROUND((160/100)*ROUND(Source!R37, 2), 2)</f>
        <v>0</v>
      </c>
      <c r="AC59">
        <v>3</v>
      </c>
    </row>
    <row r="60" spans="1:29" ht="14.25" x14ac:dyDescent="0.2">
      <c r="A60" s="39"/>
      <c r="B60" s="39"/>
      <c r="C60" s="39" t="s">
        <v>369</v>
      </c>
      <c r="D60" s="40" t="s">
        <v>370</v>
      </c>
      <c r="E60" s="12">
        <f>Source!DN35</f>
        <v>105</v>
      </c>
      <c r="F60" s="42"/>
      <c r="G60" s="41"/>
      <c r="H60" s="12"/>
      <c r="I60" s="42">
        <f>SUM(Q54:Q59)</f>
        <v>53.97</v>
      </c>
      <c r="J60" s="12">
        <f>Source!BZ35</f>
        <v>87</v>
      </c>
      <c r="K60" s="42">
        <f>SUM(R54:R59)</f>
        <v>1524.44</v>
      </c>
    </row>
    <row r="61" spans="1:29" ht="14.25" x14ac:dyDescent="0.2">
      <c r="A61" s="39"/>
      <c r="B61" s="39"/>
      <c r="C61" s="39" t="s">
        <v>371</v>
      </c>
      <c r="D61" s="40" t="s">
        <v>370</v>
      </c>
      <c r="E61" s="12">
        <f>Source!DO35</f>
        <v>77</v>
      </c>
      <c r="F61" s="42"/>
      <c r="G61" s="41"/>
      <c r="H61" s="12"/>
      <c r="I61" s="42">
        <f>SUM(S54:S60)</f>
        <v>39.58</v>
      </c>
      <c r="J61" s="12">
        <f>Source!CA35</f>
        <v>41</v>
      </c>
      <c r="K61" s="42">
        <f>SUM(T54:T60)</f>
        <v>718.41</v>
      </c>
    </row>
    <row r="62" spans="1:29" ht="14.25" x14ac:dyDescent="0.2">
      <c r="A62" s="39"/>
      <c r="B62" s="39"/>
      <c r="C62" s="39" t="s">
        <v>372</v>
      </c>
      <c r="D62" s="40" t="s">
        <v>370</v>
      </c>
      <c r="E62" s="12">
        <f>175</f>
        <v>175</v>
      </c>
      <c r="F62" s="42"/>
      <c r="G62" s="41"/>
      <c r="H62" s="12"/>
      <c r="I62" s="42">
        <f>SUM(U54:U61)</f>
        <v>35.979999999999997</v>
      </c>
      <c r="J62" s="12">
        <f>160</f>
        <v>160</v>
      </c>
      <c r="K62" s="42">
        <f>SUM(V54:V61)</f>
        <v>1121.42</v>
      </c>
    </row>
    <row r="63" spans="1:29" ht="14.25" x14ac:dyDescent="0.2">
      <c r="A63" s="45"/>
      <c r="B63" s="45"/>
      <c r="C63" s="45" t="s">
        <v>373</v>
      </c>
      <c r="D63" s="46" t="s">
        <v>374</v>
      </c>
      <c r="E63" s="47">
        <f>Source!AQ34</f>
        <v>0.85</v>
      </c>
      <c r="F63" s="48"/>
      <c r="G63" s="49" t="str">
        <f>Source!DI34</f>
        <v>)*1,1</v>
      </c>
      <c r="H63" s="47">
        <f>Source!AV35</f>
        <v>1</v>
      </c>
      <c r="I63" s="48">
        <f>Source!U34</f>
        <v>4.9368000000000007</v>
      </c>
      <c r="J63" s="47"/>
      <c r="K63" s="48"/>
    </row>
    <row r="64" spans="1:29" ht="15" x14ac:dyDescent="0.25">
      <c r="C64" s="32" t="s">
        <v>375</v>
      </c>
      <c r="H64" s="50">
        <f>I55+I56+I58+I60+I61+I62+SUM(I59:I59)-SUMIF(AC59:AC59, 5, I59:I59)-SUMIF(AC59:AC59, 6, I59:I59)</f>
        <v>1341.91</v>
      </c>
      <c r="I64" s="50"/>
      <c r="J64" s="50">
        <f>K55+K56+K58+K60+K61+K62+SUM(K59:K59)-SUMIF(AC59:AC59, 5, K59:K59)-SUMIF(AC59:AC59, 6, K59:K59)</f>
        <v>23773.360000000001</v>
      </c>
      <c r="K64" s="50"/>
    </row>
    <row r="65" spans="1:29" ht="15" x14ac:dyDescent="0.25">
      <c r="C65" s="32" t="s">
        <v>376</v>
      </c>
      <c r="H65" s="52">
        <f>SUMIF(AC59:AC59, 5, I59:I59)+SUMIF(AC59:AC59, 6, I59:I59)</f>
        <v>0</v>
      </c>
      <c r="I65" s="52"/>
      <c r="J65" s="52">
        <f>SUMIF(AC59:AC59, 5, K59:K59)+SUMIF(AC59:AC59, 6, K59:K59)</f>
        <v>0</v>
      </c>
      <c r="K65" s="52"/>
    </row>
    <row r="66" spans="1:29" ht="15" x14ac:dyDescent="0.25">
      <c r="H66" s="52"/>
      <c r="I66" s="52"/>
      <c r="J66" s="52"/>
      <c r="K66" s="52"/>
      <c r="O66" s="53">
        <f>I55+I56+I58+I60+I61+I62+SUM(I59:I59)</f>
        <v>1341.91</v>
      </c>
      <c r="P66" s="53">
        <f>K55+K56+K58+K60+K61+K62+SUM(K59:K59)</f>
        <v>23773.360000000001</v>
      </c>
    </row>
    <row r="68" spans="1:29" ht="42.75" x14ac:dyDescent="0.2">
      <c r="A68" s="39">
        <v>3</v>
      </c>
      <c r="B68" s="39" t="str">
        <f>Source!F38</f>
        <v>3.33-33-1</v>
      </c>
      <c r="C68" s="39" t="s">
        <v>44</v>
      </c>
      <c r="D68" s="40" t="str">
        <f>Source!H38</f>
        <v>1 м3</v>
      </c>
      <c r="E68" s="12">
        <f>Source!I38</f>
        <v>0.154</v>
      </c>
      <c r="F68" s="42"/>
      <c r="G68" s="41"/>
      <c r="H68" s="12"/>
      <c r="I68" s="42"/>
      <c r="J68" s="12"/>
      <c r="K68" s="42"/>
      <c r="Q68">
        <f>Source!X38</f>
        <v>3.19</v>
      </c>
      <c r="R68">
        <f>Source!X39</f>
        <v>89.72</v>
      </c>
      <c r="S68">
        <f>Source!Y38</f>
        <v>2.2400000000000002</v>
      </c>
      <c r="T68">
        <f>Source!Y39</f>
        <v>39.130000000000003</v>
      </c>
      <c r="U68">
        <f>ROUND((175/100)*ROUND(Source!R38, 2), 2)</f>
        <v>0.86</v>
      </c>
      <c r="V68">
        <f>ROUND((160/100)*ROUND(Source!R39, 2), 2)</f>
        <v>26.72</v>
      </c>
      <c r="AC68">
        <v>0</v>
      </c>
    </row>
    <row r="69" spans="1:29" ht="14.25" x14ac:dyDescent="0.2">
      <c r="A69" s="39"/>
      <c r="B69" s="39"/>
      <c r="C69" s="39" t="s">
        <v>366</v>
      </c>
      <c r="D69" s="40"/>
      <c r="E69" s="12"/>
      <c r="F69" s="42">
        <f>Source!AO38</f>
        <v>16.55</v>
      </c>
      <c r="G69" s="41" t="str">
        <f>Source!DG38</f>
        <v>*1,1</v>
      </c>
      <c r="H69" s="12">
        <f>Source!AV39</f>
        <v>1</v>
      </c>
      <c r="I69" s="42">
        <f>Source!S38</f>
        <v>2.8</v>
      </c>
      <c r="J69" s="12">
        <f>IF(Source!BA39&lt;&gt; 0, Source!BA39, 1)</f>
        <v>34.090000000000003</v>
      </c>
      <c r="K69" s="42">
        <f>Source!S39</f>
        <v>95.45</v>
      </c>
    </row>
    <row r="70" spans="1:29" ht="14.25" x14ac:dyDescent="0.2">
      <c r="A70" s="39"/>
      <c r="B70" s="39"/>
      <c r="C70" s="39" t="s">
        <v>367</v>
      </c>
      <c r="D70" s="40"/>
      <c r="E70" s="12"/>
      <c r="F70" s="42">
        <f>Source!AM38</f>
        <v>27.68</v>
      </c>
      <c r="G70" s="41" t="str">
        <f>Source!DE38</f>
        <v>*1,1</v>
      </c>
      <c r="H70" s="12">
        <f>Source!AV39</f>
        <v>1</v>
      </c>
      <c r="I70" s="42">
        <f>Source!Q38</f>
        <v>4.6900000000000004</v>
      </c>
      <c r="J70" s="12">
        <f>IF(Source!BB39&lt;&gt; 0, Source!BB39, 1)</f>
        <v>11.47</v>
      </c>
      <c r="K70" s="42">
        <f>Source!Q39</f>
        <v>53.79</v>
      </c>
    </row>
    <row r="71" spans="1:29" ht="14.25" x14ac:dyDescent="0.2">
      <c r="A71" s="39"/>
      <c r="B71" s="39"/>
      <c r="C71" s="39" t="s">
        <v>368</v>
      </c>
      <c r="D71" s="40"/>
      <c r="E71" s="12"/>
      <c r="F71" s="42">
        <f>Source!AN38</f>
        <v>2.9</v>
      </c>
      <c r="G71" s="41" t="str">
        <f>Source!DF38</f>
        <v>*1,1</v>
      </c>
      <c r="H71" s="12">
        <f>Source!AV39</f>
        <v>1</v>
      </c>
      <c r="I71" s="44">
        <f>Source!R38</f>
        <v>0.49</v>
      </c>
      <c r="J71" s="12">
        <f>IF(Source!BS39&lt;&gt; 0, Source!BS39, 1)</f>
        <v>34.090000000000003</v>
      </c>
      <c r="K71" s="44">
        <f>Source!R39</f>
        <v>16.7</v>
      </c>
    </row>
    <row r="72" spans="1:29" ht="57" x14ac:dyDescent="0.2">
      <c r="A72" s="39" t="s">
        <v>50</v>
      </c>
      <c r="B72" s="39" t="str">
        <f>Source!F40</f>
        <v>1.3-1-41</v>
      </c>
      <c r="C72" s="39" t="s">
        <v>52</v>
      </c>
      <c r="D72" s="40" t="str">
        <f>Source!H40</f>
        <v>м3</v>
      </c>
      <c r="E72" s="12">
        <f>Source!I40</f>
        <v>0.19999990000000001</v>
      </c>
      <c r="F72" s="42">
        <f>Source!AK40</f>
        <v>745.24</v>
      </c>
      <c r="G72" s="54" t="s">
        <v>3</v>
      </c>
      <c r="H72" s="12">
        <f>Source!AW41</f>
        <v>1</v>
      </c>
      <c r="I72" s="42">
        <f>Source!O40</f>
        <v>149.05000000000001</v>
      </c>
      <c r="J72" s="12">
        <f>IF(Source!BC41&lt;&gt; 0, Source!BC41, 1)</f>
        <v>8.9499999999999993</v>
      </c>
      <c r="K72" s="42">
        <f>Source!O41</f>
        <v>1334</v>
      </c>
      <c r="Q72">
        <f>Source!X40</f>
        <v>0</v>
      </c>
      <c r="R72">
        <f>Source!X41</f>
        <v>0</v>
      </c>
      <c r="S72">
        <f>Source!Y40</f>
        <v>0</v>
      </c>
      <c r="T72">
        <f>Source!Y41</f>
        <v>0</v>
      </c>
      <c r="U72">
        <f>ROUND((175/100)*ROUND(Source!R40, 2), 2)</f>
        <v>0</v>
      </c>
      <c r="V72">
        <f>ROUND((160/100)*ROUND(Source!R41, 2), 2)</f>
        <v>0</v>
      </c>
      <c r="AC72">
        <v>3</v>
      </c>
    </row>
    <row r="73" spans="1:29" ht="42.75" x14ac:dyDescent="0.2">
      <c r="A73" s="39" t="s">
        <v>54</v>
      </c>
      <c r="B73" s="39" t="str">
        <f>Source!F42</f>
        <v>цена поставщика</v>
      </c>
      <c r="C73" s="39" t="s">
        <v>378</v>
      </c>
      <c r="D73" s="40" t="str">
        <f>Source!H42</f>
        <v>ШТ</v>
      </c>
      <c r="E73" s="12">
        <f>Source!I42</f>
        <v>14</v>
      </c>
      <c r="F73" s="42">
        <f>Source!AK42</f>
        <v>2161.77</v>
      </c>
      <c r="G73" s="54" t="s">
        <v>3</v>
      </c>
      <c r="H73" s="12">
        <f>Source!AW43</f>
        <v>1</v>
      </c>
      <c r="I73" s="42">
        <f>Source!O42</f>
        <v>30264.78</v>
      </c>
      <c r="J73" s="12">
        <f>IF(Source!BC43&lt;&gt; 0, Source!BC43, 1)</f>
        <v>9.64</v>
      </c>
      <c r="K73" s="42">
        <f>Source!O43</f>
        <v>291752.48</v>
      </c>
      <c r="Q73">
        <f>Source!X42</f>
        <v>0</v>
      </c>
      <c r="R73">
        <f>Source!X43</f>
        <v>0</v>
      </c>
      <c r="S73">
        <f>Source!Y42</f>
        <v>0</v>
      </c>
      <c r="T73">
        <f>Source!Y43</f>
        <v>0</v>
      </c>
      <c r="U73">
        <f>ROUND((175/100)*ROUND(Source!R42, 2), 2)</f>
        <v>0</v>
      </c>
      <c r="V73">
        <f>ROUND((160/100)*ROUND(Source!R43, 2), 2)</f>
        <v>0</v>
      </c>
      <c r="AC73">
        <v>3</v>
      </c>
    </row>
    <row r="74" spans="1:29" ht="14.25" x14ac:dyDescent="0.2">
      <c r="A74" s="39"/>
      <c r="B74" s="39"/>
      <c r="C74" s="39" t="s">
        <v>369</v>
      </c>
      <c r="D74" s="40" t="s">
        <v>370</v>
      </c>
      <c r="E74" s="12">
        <f>Source!DN39</f>
        <v>114</v>
      </c>
      <c r="F74" s="42"/>
      <c r="G74" s="41"/>
      <c r="H74" s="12"/>
      <c r="I74" s="42">
        <f>SUM(Q68:Q73)</f>
        <v>3.19</v>
      </c>
      <c r="J74" s="12">
        <f>Source!BZ39</f>
        <v>94</v>
      </c>
      <c r="K74" s="42">
        <f>SUM(R68:R73)</f>
        <v>89.72</v>
      </c>
    </row>
    <row r="75" spans="1:29" ht="14.25" x14ac:dyDescent="0.2">
      <c r="A75" s="39"/>
      <c r="B75" s="39"/>
      <c r="C75" s="39" t="s">
        <v>371</v>
      </c>
      <c r="D75" s="40" t="s">
        <v>370</v>
      </c>
      <c r="E75" s="12">
        <f>Source!DO39</f>
        <v>80</v>
      </c>
      <c r="F75" s="42"/>
      <c r="G75" s="41"/>
      <c r="H75" s="12"/>
      <c r="I75" s="42">
        <f>SUM(S68:S74)</f>
        <v>2.2400000000000002</v>
      </c>
      <c r="J75" s="12">
        <f>Source!CA39</f>
        <v>41</v>
      </c>
      <c r="K75" s="42">
        <f>SUM(T68:T74)</f>
        <v>39.130000000000003</v>
      </c>
    </row>
    <row r="76" spans="1:29" ht="14.25" x14ac:dyDescent="0.2">
      <c r="A76" s="39"/>
      <c r="B76" s="39"/>
      <c r="C76" s="39" t="s">
        <v>372</v>
      </c>
      <c r="D76" s="40" t="s">
        <v>370</v>
      </c>
      <c r="E76" s="12">
        <f>175</f>
        <v>175</v>
      </c>
      <c r="F76" s="42"/>
      <c r="G76" s="41"/>
      <c r="H76" s="12"/>
      <c r="I76" s="42">
        <f>SUM(U68:U75)</f>
        <v>0.86</v>
      </c>
      <c r="J76" s="12">
        <f>160</f>
        <v>160</v>
      </c>
      <c r="K76" s="42">
        <f>SUM(V68:V75)</f>
        <v>26.72</v>
      </c>
    </row>
    <row r="77" spans="1:29" ht="14.25" x14ac:dyDescent="0.2">
      <c r="A77" s="45"/>
      <c r="B77" s="45"/>
      <c r="C77" s="45" t="s">
        <v>373</v>
      </c>
      <c r="D77" s="46" t="s">
        <v>374</v>
      </c>
      <c r="E77" s="47">
        <f>Source!AQ38</f>
        <v>1.48</v>
      </c>
      <c r="F77" s="48"/>
      <c r="G77" s="49" t="str">
        <f>Source!DI38</f>
        <v>*1,1</v>
      </c>
      <c r="H77" s="47">
        <f>Source!AV39</f>
        <v>1</v>
      </c>
      <c r="I77" s="48">
        <f>Source!U38</f>
        <v>0.25071199999999999</v>
      </c>
      <c r="J77" s="47"/>
      <c r="K77" s="48"/>
    </row>
    <row r="78" spans="1:29" ht="15" x14ac:dyDescent="0.25">
      <c r="C78" s="32" t="s">
        <v>375</v>
      </c>
      <c r="H78" s="50">
        <f>I69+I70+I74+I75+I76+SUM(I72:I73)-SUMIF(AC72:AC73, 5, I72:I73)-SUMIF(AC72:AC73, 6, I72:I73)</f>
        <v>30427.609999999997</v>
      </c>
      <c r="I78" s="50"/>
      <c r="J78" s="50">
        <f>K69+K70+K74+K75+K76+SUM(K72:K73)-SUMIF(AC72:AC73, 5, K72:K73)-SUMIF(AC72:AC73, 6, K72:K73)</f>
        <v>293391.28999999998</v>
      </c>
      <c r="K78" s="50"/>
    </row>
    <row r="79" spans="1:29" ht="15" x14ac:dyDescent="0.25">
      <c r="C79" s="32" t="s">
        <v>376</v>
      </c>
      <c r="H79" s="52">
        <f>SUMIF(AC72:AC73, 5, I72:I73)+SUMIF(AC72:AC73, 6, I72:I73)</f>
        <v>0</v>
      </c>
      <c r="I79" s="52"/>
      <c r="J79" s="52">
        <f>SUMIF(AC72:AC73, 5, K72:K73)+SUMIF(AC72:AC73, 6, K72:K73)</f>
        <v>0</v>
      </c>
      <c r="K79" s="52"/>
    </row>
    <row r="80" spans="1:29" ht="15" x14ac:dyDescent="0.25">
      <c r="H80" s="52"/>
      <c r="I80" s="52"/>
      <c r="J80" s="52"/>
      <c r="K80" s="52"/>
      <c r="O80" s="53">
        <f>I69+I70+I74+I75+I76+SUM(I72:I73)</f>
        <v>30427.609999999997</v>
      </c>
      <c r="P80" s="53">
        <f>K69+K70+K74+K75+K76+SUM(K72:K73)</f>
        <v>293391.28999999998</v>
      </c>
    </row>
    <row r="82" spans="1:29" ht="28.5" x14ac:dyDescent="0.2">
      <c r="A82" s="39">
        <v>4</v>
      </c>
      <c r="B82" s="39" t="str">
        <f>Source!F44</f>
        <v>3.33-38-2</v>
      </c>
      <c r="C82" s="39" t="s">
        <v>62</v>
      </c>
      <c r="D82" s="40" t="str">
        <f>Source!H44</f>
        <v>1  ШТ.</v>
      </c>
      <c r="E82" s="12">
        <f>Source!I44</f>
        <v>14</v>
      </c>
      <c r="F82" s="42"/>
      <c r="G82" s="41"/>
      <c r="H82" s="12"/>
      <c r="I82" s="42"/>
      <c r="J82" s="12"/>
      <c r="K82" s="42"/>
      <c r="Q82">
        <f>Source!X44</f>
        <v>838.3</v>
      </c>
      <c r="R82">
        <f>Source!X45</f>
        <v>23564</v>
      </c>
      <c r="S82">
        <f>Source!Y44</f>
        <v>588.28</v>
      </c>
      <c r="T82">
        <f>Source!Y45</f>
        <v>10277.91</v>
      </c>
      <c r="U82">
        <f>ROUND((175/100)*ROUND(Source!R44, 2), 2)</f>
        <v>56.05</v>
      </c>
      <c r="V82">
        <f>ROUND((160/100)*ROUND(Source!R45, 2), 2)</f>
        <v>1747.04</v>
      </c>
      <c r="AC82">
        <v>0</v>
      </c>
    </row>
    <row r="83" spans="1:29" ht="14.25" x14ac:dyDescent="0.2">
      <c r="A83" s="39"/>
      <c r="B83" s="39"/>
      <c r="C83" s="39" t="s">
        <v>366</v>
      </c>
      <c r="D83" s="40"/>
      <c r="E83" s="12"/>
      <c r="F83" s="42">
        <f>Source!AO44</f>
        <v>47.75</v>
      </c>
      <c r="G83" s="41" t="str">
        <f>Source!DG44</f>
        <v>)*1,1</v>
      </c>
      <c r="H83" s="12">
        <f>Source!AV45</f>
        <v>1</v>
      </c>
      <c r="I83" s="42">
        <f>Source!S44</f>
        <v>735.35</v>
      </c>
      <c r="J83" s="12">
        <f>IF(Source!BA45&lt;&gt; 0, Source!BA45, 1)</f>
        <v>34.090000000000003</v>
      </c>
      <c r="K83" s="42">
        <f>Source!S45</f>
        <v>25068.080000000002</v>
      </c>
    </row>
    <row r="84" spans="1:29" ht="14.25" x14ac:dyDescent="0.2">
      <c r="A84" s="39"/>
      <c r="B84" s="39"/>
      <c r="C84" s="39" t="s">
        <v>367</v>
      </c>
      <c r="D84" s="40"/>
      <c r="E84" s="12"/>
      <c r="F84" s="42">
        <f>Source!AM44</f>
        <v>19.239999999999998</v>
      </c>
      <c r="G84" s="41" t="str">
        <f>Source!DE44</f>
        <v>)*1,1</v>
      </c>
      <c r="H84" s="12">
        <f>Source!AV45</f>
        <v>1</v>
      </c>
      <c r="I84" s="42">
        <f>Source!Q44</f>
        <v>296.3</v>
      </c>
      <c r="J84" s="12">
        <f>IF(Source!BB45&lt;&gt; 0, Source!BB45, 1)</f>
        <v>11.53</v>
      </c>
      <c r="K84" s="42">
        <f>Source!Q45</f>
        <v>3416.34</v>
      </c>
    </row>
    <row r="85" spans="1:29" ht="14.25" x14ac:dyDescent="0.2">
      <c r="A85" s="39"/>
      <c r="B85" s="39"/>
      <c r="C85" s="39" t="s">
        <v>368</v>
      </c>
      <c r="D85" s="40"/>
      <c r="E85" s="12"/>
      <c r="F85" s="42">
        <f>Source!AN44</f>
        <v>2.08</v>
      </c>
      <c r="G85" s="41" t="str">
        <f>Source!DF44</f>
        <v>)*1,1</v>
      </c>
      <c r="H85" s="12">
        <f>Source!AV45</f>
        <v>1</v>
      </c>
      <c r="I85" s="44">
        <f>Source!R44</f>
        <v>32.03</v>
      </c>
      <c r="J85" s="12">
        <f>IF(Source!BS45&lt;&gt; 0, Source!BS45, 1)</f>
        <v>34.090000000000003</v>
      </c>
      <c r="K85" s="44">
        <f>Source!R45</f>
        <v>1091.9000000000001</v>
      </c>
    </row>
    <row r="86" spans="1:29" ht="84" x14ac:dyDescent="0.2">
      <c r="A86" s="39" t="s">
        <v>67</v>
      </c>
      <c r="B86" s="39" t="str">
        <f>Source!F46</f>
        <v>цена поставщика</v>
      </c>
      <c r="C86" s="39" t="s">
        <v>379</v>
      </c>
      <c r="D86" s="40" t="str">
        <f>Source!H46</f>
        <v>ШТ</v>
      </c>
      <c r="E86" s="12">
        <f>Source!I46</f>
        <v>14</v>
      </c>
      <c r="F86" s="42">
        <f>Source!AK46</f>
        <v>9173.7000000000007</v>
      </c>
      <c r="G86" s="54" t="s">
        <v>3</v>
      </c>
      <c r="H86" s="12">
        <f>Source!AW47</f>
        <v>1</v>
      </c>
      <c r="I86" s="42">
        <f>Source!O46</f>
        <v>128431.8</v>
      </c>
      <c r="J86" s="12">
        <f>IF(Source!BC47&lt;&gt; 0, Source!BC47, 1)</f>
        <v>9.64</v>
      </c>
      <c r="K86" s="42">
        <f>Source!O47</f>
        <v>1238082.55</v>
      </c>
      <c r="Q86">
        <f>Source!X46</f>
        <v>0</v>
      </c>
      <c r="R86">
        <f>Source!X47</f>
        <v>0</v>
      </c>
      <c r="S86">
        <f>Source!Y46</f>
        <v>0</v>
      </c>
      <c r="T86">
        <f>Source!Y47</f>
        <v>0</v>
      </c>
      <c r="U86">
        <f>ROUND((175/100)*ROUND(Source!R46, 2), 2)</f>
        <v>0</v>
      </c>
      <c r="V86">
        <f>ROUND((160/100)*ROUND(Source!R47, 2), 2)</f>
        <v>0</v>
      </c>
      <c r="AC86">
        <v>3</v>
      </c>
    </row>
    <row r="87" spans="1:29" ht="14.25" x14ac:dyDescent="0.2">
      <c r="A87" s="39"/>
      <c r="B87" s="39"/>
      <c r="C87" s="39" t="s">
        <v>369</v>
      </c>
      <c r="D87" s="40" t="s">
        <v>370</v>
      </c>
      <c r="E87" s="12">
        <f>Source!DN45</f>
        <v>114</v>
      </c>
      <c r="F87" s="42"/>
      <c r="G87" s="41"/>
      <c r="H87" s="12"/>
      <c r="I87" s="42">
        <f>SUM(Q82:Q86)</f>
        <v>838.3</v>
      </c>
      <c r="J87" s="12">
        <f>Source!BZ45</f>
        <v>94</v>
      </c>
      <c r="K87" s="42">
        <f>SUM(R82:R86)</f>
        <v>23564</v>
      </c>
    </row>
    <row r="88" spans="1:29" ht="14.25" x14ac:dyDescent="0.2">
      <c r="A88" s="39"/>
      <c r="B88" s="39"/>
      <c r="C88" s="39" t="s">
        <v>371</v>
      </c>
      <c r="D88" s="40" t="s">
        <v>370</v>
      </c>
      <c r="E88" s="12">
        <f>Source!DO45</f>
        <v>80</v>
      </c>
      <c r="F88" s="42"/>
      <c r="G88" s="41"/>
      <c r="H88" s="12"/>
      <c r="I88" s="42">
        <f>SUM(S82:S87)</f>
        <v>588.28</v>
      </c>
      <c r="J88" s="12">
        <f>Source!CA45</f>
        <v>41</v>
      </c>
      <c r="K88" s="42">
        <f>SUM(T82:T87)</f>
        <v>10277.91</v>
      </c>
    </row>
    <row r="89" spans="1:29" ht="14.25" x14ac:dyDescent="0.2">
      <c r="A89" s="39"/>
      <c r="B89" s="39"/>
      <c r="C89" s="39" t="s">
        <v>372</v>
      </c>
      <c r="D89" s="40" t="s">
        <v>370</v>
      </c>
      <c r="E89" s="12">
        <f>175</f>
        <v>175</v>
      </c>
      <c r="F89" s="42"/>
      <c r="G89" s="41"/>
      <c r="H89" s="12"/>
      <c r="I89" s="42">
        <f>SUM(U82:U88)</f>
        <v>56.05</v>
      </c>
      <c r="J89" s="12">
        <f>160</f>
        <v>160</v>
      </c>
      <c r="K89" s="42">
        <f>SUM(V82:V88)</f>
        <v>1747.04</v>
      </c>
    </row>
    <row r="90" spans="1:29" ht="14.25" x14ac:dyDescent="0.2">
      <c r="A90" s="45"/>
      <c r="B90" s="45"/>
      <c r="C90" s="45" t="s">
        <v>373</v>
      </c>
      <c r="D90" s="46" t="s">
        <v>374</v>
      </c>
      <c r="E90" s="47">
        <f>Source!AQ44</f>
        <v>3.77</v>
      </c>
      <c r="F90" s="48"/>
      <c r="G90" s="49" t="str">
        <f>Source!DI44</f>
        <v>)*1,1</v>
      </c>
      <c r="H90" s="47">
        <f>Source!AV45</f>
        <v>1</v>
      </c>
      <c r="I90" s="48">
        <f>Source!U44</f>
        <v>58.058000000000007</v>
      </c>
      <c r="J90" s="47"/>
      <c r="K90" s="48"/>
    </row>
    <row r="91" spans="1:29" ht="15" x14ac:dyDescent="0.25">
      <c r="C91" s="32" t="s">
        <v>375</v>
      </c>
      <c r="H91" s="50">
        <f>I83+I84+I87+I88+I89+SUM(I86:I86)-SUMIF(AC86:AC86, 5, I86:I86)-SUMIF(AC86:AC86, 6, I86:I86)</f>
        <v>130946.08</v>
      </c>
      <c r="I91" s="50"/>
      <c r="J91" s="50">
        <f>K83+K84+K87+K88+K89+SUM(K86:K86)-SUMIF(AC86:AC86, 5, K86:K86)-SUMIF(AC86:AC86, 6, K86:K86)</f>
        <v>1302155.9200000002</v>
      </c>
      <c r="K91" s="50"/>
    </row>
    <row r="92" spans="1:29" ht="15" x14ac:dyDescent="0.25">
      <c r="C92" s="32" t="s">
        <v>376</v>
      </c>
      <c r="H92" s="52">
        <f>SUMIF(AC86:AC86, 5, I86:I86)+SUMIF(AC86:AC86, 6, I86:I86)</f>
        <v>0</v>
      </c>
      <c r="I92" s="52"/>
      <c r="J92" s="52">
        <f>SUMIF(AC86:AC86, 5, K86:K86)+SUMIF(AC86:AC86, 6, K86:K86)</f>
        <v>0</v>
      </c>
      <c r="K92" s="52"/>
    </row>
    <row r="93" spans="1:29" ht="15" x14ac:dyDescent="0.25">
      <c r="H93" s="52"/>
      <c r="I93" s="52"/>
      <c r="J93" s="52"/>
      <c r="K93" s="52"/>
      <c r="O93" s="53">
        <f>I83+I84+I87+I88+I89+SUM(I86:I86)</f>
        <v>130946.08</v>
      </c>
      <c r="P93" s="53">
        <f>K83+K84+K87+K88+K89+SUM(K86:K86)</f>
        <v>1302155.9200000002</v>
      </c>
    </row>
    <row r="96" spans="1:29" ht="15" x14ac:dyDescent="0.25">
      <c r="A96" s="55" t="str">
        <f>CONCATENATE("Итого по подразделу: ",IF(Source!G49&lt;&gt;"Новый подраздел", Source!G49, ""))</f>
        <v>Итого по подразделу: Установка опор освещения</v>
      </c>
      <c r="B96" s="55"/>
      <c r="C96" s="55"/>
      <c r="D96" s="55"/>
      <c r="E96" s="55"/>
      <c r="F96" s="55"/>
      <c r="G96" s="55"/>
      <c r="H96" s="52">
        <f>SUM(O40:O95)</f>
        <v>163058.51</v>
      </c>
      <c r="I96" s="51"/>
      <c r="J96" s="52">
        <f>SUM(P40:P95)</f>
        <v>1624429.6400000001</v>
      </c>
      <c r="K96" s="51"/>
    </row>
    <row r="97" spans="1:29" hidden="1" x14ac:dyDescent="0.2">
      <c r="A97" t="s">
        <v>380</v>
      </c>
      <c r="I97">
        <f>SUM(W40:W96)</f>
        <v>0</v>
      </c>
      <c r="J97">
        <f>SUM(X40:X96)</f>
        <v>0</v>
      </c>
    </row>
    <row r="98" spans="1:29" hidden="1" x14ac:dyDescent="0.2">
      <c r="A98" t="s">
        <v>381</v>
      </c>
      <c r="I98">
        <f>SUM(Y40:Y97)</f>
        <v>0</v>
      </c>
      <c r="J98">
        <f>SUM(Z40:Z97)</f>
        <v>0</v>
      </c>
    </row>
    <row r="100" spans="1:29" ht="16.5" x14ac:dyDescent="0.25">
      <c r="A100" s="38" t="str">
        <f>CONCATENATE("Подраздел: ",IF(Source!G79&lt;&gt;"Новый подраздел", Source!G79, ""))</f>
        <v>Подраздел: Монтажные работы</v>
      </c>
      <c r="B100" s="38"/>
      <c r="C100" s="38"/>
      <c r="D100" s="38"/>
      <c r="E100" s="38"/>
      <c r="F100" s="38"/>
      <c r="G100" s="38"/>
      <c r="H100" s="38"/>
      <c r="I100" s="38"/>
      <c r="J100" s="38"/>
      <c r="K100" s="38"/>
    </row>
    <row r="101" spans="1:29" ht="42.75" x14ac:dyDescent="0.2">
      <c r="A101" s="39">
        <v>5</v>
      </c>
      <c r="B101" s="39" t="str">
        <f>Source!F83</f>
        <v>4.8-143-1</v>
      </c>
      <c r="C101" s="39" t="s">
        <v>127</v>
      </c>
      <c r="D101" s="40" t="str">
        <f>Source!H83</f>
        <v>1  ШТ.</v>
      </c>
      <c r="E101" s="12">
        <f>Source!I83</f>
        <v>14</v>
      </c>
      <c r="F101" s="42"/>
      <c r="G101" s="41"/>
      <c r="H101" s="12"/>
      <c r="I101" s="42"/>
      <c r="J101" s="12"/>
      <c r="K101" s="42"/>
      <c r="Q101">
        <f>Source!X83</f>
        <v>649.04</v>
      </c>
      <c r="R101">
        <f>Source!X84</f>
        <v>18174.75</v>
      </c>
      <c r="S101">
        <f>Source!Y83</f>
        <v>405.65</v>
      </c>
      <c r="T101">
        <f>Source!Y84</f>
        <v>8494.7199999999993</v>
      </c>
      <c r="U101">
        <f>ROUND((175/100)*ROUND(Source!R83, 2), 2)</f>
        <v>805.26</v>
      </c>
      <c r="V101">
        <f>ROUND((160/100)*ROUND(Source!R84, 2), 2)</f>
        <v>25098.42</v>
      </c>
      <c r="AC101">
        <v>0</v>
      </c>
    </row>
    <row r="102" spans="1:29" ht="14.25" x14ac:dyDescent="0.2">
      <c r="A102" s="39"/>
      <c r="B102" s="39"/>
      <c r="C102" s="39" t="s">
        <v>366</v>
      </c>
      <c r="D102" s="40"/>
      <c r="E102" s="12"/>
      <c r="F102" s="42">
        <f>Source!AO83</f>
        <v>37.630000000000003</v>
      </c>
      <c r="G102" s="41" t="str">
        <f>Source!DG83</f>
        <v>)*1,1</v>
      </c>
      <c r="H102" s="12">
        <f>Source!AV84</f>
        <v>1</v>
      </c>
      <c r="I102" s="42">
        <f>Source!S83</f>
        <v>579.5</v>
      </c>
      <c r="J102" s="12">
        <f>IF(Source!BA84&lt;&gt; 0, Source!BA84, 1)</f>
        <v>34.090000000000003</v>
      </c>
      <c r="K102" s="42">
        <f>Source!S84</f>
        <v>19755.16</v>
      </c>
    </row>
    <row r="103" spans="1:29" ht="14.25" x14ac:dyDescent="0.2">
      <c r="A103" s="39"/>
      <c r="B103" s="39"/>
      <c r="C103" s="39" t="s">
        <v>367</v>
      </c>
      <c r="D103" s="40"/>
      <c r="E103" s="12"/>
      <c r="F103" s="42">
        <f>Source!AM83</f>
        <v>150.65</v>
      </c>
      <c r="G103" s="41" t="str">
        <f>Source!DE83</f>
        <v>)*1,1</v>
      </c>
      <c r="H103" s="12">
        <f>Source!AV84</f>
        <v>1</v>
      </c>
      <c r="I103" s="42">
        <f>Source!Q83</f>
        <v>2320.0100000000002</v>
      </c>
      <c r="J103" s="12">
        <f>IF(Source!BB84&lt;&gt; 0, Source!BB84, 1)</f>
        <v>14.22</v>
      </c>
      <c r="K103" s="42">
        <f>Source!Q84</f>
        <v>32990.54</v>
      </c>
    </row>
    <row r="104" spans="1:29" ht="14.25" x14ac:dyDescent="0.2">
      <c r="A104" s="39"/>
      <c r="B104" s="39"/>
      <c r="C104" s="39" t="s">
        <v>368</v>
      </c>
      <c r="D104" s="40"/>
      <c r="E104" s="12"/>
      <c r="F104" s="42">
        <f>Source!AN83</f>
        <v>29.88</v>
      </c>
      <c r="G104" s="41" t="str">
        <f>Source!DF83</f>
        <v>)*1,1</v>
      </c>
      <c r="H104" s="12">
        <f>Source!AV84</f>
        <v>1</v>
      </c>
      <c r="I104" s="44">
        <f>Source!R83</f>
        <v>460.15</v>
      </c>
      <c r="J104" s="12">
        <f>IF(Source!BS84&lt;&gt; 0, Source!BS84, 1)</f>
        <v>34.090000000000003</v>
      </c>
      <c r="K104" s="44">
        <f>Source!R84</f>
        <v>15686.51</v>
      </c>
    </row>
    <row r="105" spans="1:29" ht="14.25" x14ac:dyDescent="0.2">
      <c r="A105" s="39"/>
      <c r="B105" s="39"/>
      <c r="C105" s="39" t="s">
        <v>377</v>
      </c>
      <c r="D105" s="40"/>
      <c r="E105" s="12"/>
      <c r="F105" s="42">
        <f>Source!AL83</f>
        <v>5.72</v>
      </c>
      <c r="G105" s="41" t="str">
        <f>Source!DD83</f>
        <v/>
      </c>
      <c r="H105" s="12">
        <f>Source!AW84</f>
        <v>1</v>
      </c>
      <c r="I105" s="42">
        <f>Source!P83</f>
        <v>80.08</v>
      </c>
      <c r="J105" s="12">
        <f>IF(Source!BC84&lt;&gt; 0, Source!BC84, 1)</f>
        <v>9.6199999999999992</v>
      </c>
      <c r="K105" s="42">
        <f>Source!P84</f>
        <v>770.37</v>
      </c>
    </row>
    <row r="106" spans="1:29" ht="84" x14ac:dyDescent="0.2">
      <c r="A106" s="39" t="s">
        <v>132</v>
      </c>
      <c r="B106" s="39" t="str">
        <f>Source!F85</f>
        <v>цена поставщика</v>
      </c>
      <c r="C106" s="39" t="s">
        <v>382</v>
      </c>
      <c r="D106" s="40" t="str">
        <f>Source!H85</f>
        <v>ШТ</v>
      </c>
      <c r="E106" s="12">
        <f>Source!I85</f>
        <v>14</v>
      </c>
      <c r="F106" s="42">
        <f>Source!AK85</f>
        <v>679.86</v>
      </c>
      <c r="G106" s="54" t="s">
        <v>3</v>
      </c>
      <c r="H106" s="12">
        <f>Source!AW86</f>
        <v>1</v>
      </c>
      <c r="I106" s="42">
        <f>Source!O85</f>
        <v>9518.0400000000009</v>
      </c>
      <c r="J106" s="12">
        <f>IF(Source!BC86&lt;&gt; 0, Source!BC86, 1)</f>
        <v>9.64</v>
      </c>
      <c r="K106" s="42">
        <f>Source!O86</f>
        <v>91753.91</v>
      </c>
      <c r="Q106">
        <f>Source!X85</f>
        <v>0</v>
      </c>
      <c r="R106">
        <f>Source!X86</f>
        <v>0</v>
      </c>
      <c r="S106">
        <f>Source!Y85</f>
        <v>0</v>
      </c>
      <c r="T106">
        <f>Source!Y86</f>
        <v>0</v>
      </c>
      <c r="U106">
        <f>ROUND((175/100)*ROUND(Source!R85, 2), 2)</f>
        <v>0</v>
      </c>
      <c r="V106">
        <f>ROUND((160/100)*ROUND(Source!R86, 2), 2)</f>
        <v>0</v>
      </c>
      <c r="AC106">
        <v>3</v>
      </c>
    </row>
    <row r="107" spans="1:29" ht="14.25" x14ac:dyDescent="0.2">
      <c r="A107" s="39"/>
      <c r="B107" s="39"/>
      <c r="C107" s="39" t="s">
        <v>369</v>
      </c>
      <c r="D107" s="40" t="s">
        <v>370</v>
      </c>
      <c r="E107" s="12">
        <f>Source!DN84</f>
        <v>112</v>
      </c>
      <c r="F107" s="42"/>
      <c r="G107" s="41"/>
      <c r="H107" s="12"/>
      <c r="I107" s="42">
        <f>SUM(Q101:Q106)</f>
        <v>649.04</v>
      </c>
      <c r="J107" s="12">
        <f>Source!BZ84</f>
        <v>92</v>
      </c>
      <c r="K107" s="42">
        <f>SUM(R101:R106)</f>
        <v>18174.75</v>
      </c>
    </row>
    <row r="108" spans="1:29" ht="14.25" x14ac:dyDescent="0.2">
      <c r="A108" s="39"/>
      <c r="B108" s="39"/>
      <c r="C108" s="39" t="s">
        <v>371</v>
      </c>
      <c r="D108" s="40" t="s">
        <v>370</v>
      </c>
      <c r="E108" s="12">
        <f>Source!DO84</f>
        <v>70</v>
      </c>
      <c r="F108" s="42"/>
      <c r="G108" s="41"/>
      <c r="H108" s="12"/>
      <c r="I108" s="42">
        <f>SUM(S101:S107)</f>
        <v>405.65</v>
      </c>
      <c r="J108" s="12">
        <f>Source!CA84</f>
        <v>43</v>
      </c>
      <c r="K108" s="42">
        <f>SUM(T101:T107)</f>
        <v>8494.7199999999993</v>
      </c>
    </row>
    <row r="109" spans="1:29" ht="14.25" x14ac:dyDescent="0.2">
      <c r="A109" s="39"/>
      <c r="B109" s="39"/>
      <c r="C109" s="39" t="s">
        <v>372</v>
      </c>
      <c r="D109" s="40" t="s">
        <v>370</v>
      </c>
      <c r="E109" s="12">
        <f>175</f>
        <v>175</v>
      </c>
      <c r="F109" s="42"/>
      <c r="G109" s="41"/>
      <c r="H109" s="12"/>
      <c r="I109" s="42">
        <f>SUM(U101:U108)</f>
        <v>805.26</v>
      </c>
      <c r="J109" s="12">
        <f>160</f>
        <v>160</v>
      </c>
      <c r="K109" s="42">
        <f>SUM(V101:V108)</f>
        <v>25098.42</v>
      </c>
    </row>
    <row r="110" spans="1:29" ht="14.25" x14ac:dyDescent="0.2">
      <c r="A110" s="45"/>
      <c r="B110" s="45"/>
      <c r="C110" s="45" t="s">
        <v>373</v>
      </c>
      <c r="D110" s="46" t="s">
        <v>374</v>
      </c>
      <c r="E110" s="47">
        <f>Source!AQ83</f>
        <v>2.94</v>
      </c>
      <c r="F110" s="48"/>
      <c r="G110" s="49" t="str">
        <f>Source!DI83</f>
        <v>)*1,1</v>
      </c>
      <c r="H110" s="47">
        <f>Source!AV84</f>
        <v>1</v>
      </c>
      <c r="I110" s="48">
        <f>Source!U83</f>
        <v>45.275999999999996</v>
      </c>
      <c r="J110" s="47"/>
      <c r="K110" s="48"/>
    </row>
    <row r="111" spans="1:29" ht="15" x14ac:dyDescent="0.25">
      <c r="C111" s="32" t="s">
        <v>375</v>
      </c>
      <c r="H111" s="50">
        <f>I102+I103+I105+I107+I108+I109+SUM(I106:I106)-SUMIF(AC106:AC106, 5, I106:I106)-SUMIF(AC106:AC106, 6, I106:I106)</f>
        <v>14357.580000000002</v>
      </c>
      <c r="I111" s="50"/>
      <c r="J111" s="50">
        <f>K102+K103+K105+K107+K108+K109+SUM(K106:K106)-SUMIF(AC106:AC106, 5, K106:K106)-SUMIF(AC106:AC106, 6, K106:K106)</f>
        <v>197037.87</v>
      </c>
      <c r="K111" s="50"/>
    </row>
    <row r="112" spans="1:29" ht="15" x14ac:dyDescent="0.25">
      <c r="C112" s="32" t="s">
        <v>376</v>
      </c>
      <c r="H112" s="52">
        <f>SUMIF(AC106:AC106, 5, I106:I106)+SUMIF(AC106:AC106, 6, I106:I106)</f>
        <v>0</v>
      </c>
      <c r="I112" s="52"/>
      <c r="J112" s="52">
        <f>SUMIF(AC106:AC106, 5, K106:K106)+SUMIF(AC106:AC106, 6, K106:K106)</f>
        <v>0</v>
      </c>
      <c r="K112" s="52"/>
    </row>
    <row r="113" spans="1:29" ht="15" x14ac:dyDescent="0.25">
      <c r="H113" s="52"/>
      <c r="I113" s="52"/>
      <c r="J113" s="52"/>
      <c r="K113" s="52"/>
      <c r="O113" s="53">
        <f>I102+I103+I105+I107+I108+I109+SUM(I106:I106)</f>
        <v>14357.580000000002</v>
      </c>
      <c r="P113" s="53">
        <f>K102+K103+K105+K107+K108+K109+SUM(K106:K106)</f>
        <v>197037.87</v>
      </c>
    </row>
    <row r="115" spans="1:29" ht="71.25" x14ac:dyDescent="0.2">
      <c r="A115" s="39">
        <v>6</v>
      </c>
      <c r="B115" s="39" t="str">
        <f>Source!F87</f>
        <v>4.8-149-5</v>
      </c>
      <c r="C115" s="39" t="s">
        <v>137</v>
      </c>
      <c r="D115" s="40" t="str">
        <f>Source!H87</f>
        <v>1  ШТ.</v>
      </c>
      <c r="E115" s="12">
        <f>Source!I87</f>
        <v>14</v>
      </c>
      <c r="F115" s="42"/>
      <c r="G115" s="41"/>
      <c r="H115" s="12"/>
      <c r="I115" s="42"/>
      <c r="J115" s="12"/>
      <c r="K115" s="42"/>
      <c r="Q115">
        <f>Source!X87</f>
        <v>353.07</v>
      </c>
      <c r="R115">
        <f>Source!X88</f>
        <v>9886.81</v>
      </c>
      <c r="S115">
        <f>Source!Y87</f>
        <v>220.67</v>
      </c>
      <c r="T115">
        <f>Source!Y88</f>
        <v>4621.01</v>
      </c>
      <c r="U115">
        <f>ROUND((175/100)*ROUND(Source!R87, 2), 2)</f>
        <v>3.5</v>
      </c>
      <c r="V115">
        <f>ROUND((160/100)*ROUND(Source!R88, 2), 2)</f>
        <v>109.09</v>
      </c>
      <c r="AC115">
        <v>0</v>
      </c>
    </row>
    <row r="116" spans="1:29" ht="14.25" x14ac:dyDescent="0.2">
      <c r="A116" s="39"/>
      <c r="B116" s="39"/>
      <c r="C116" s="39" t="s">
        <v>366</v>
      </c>
      <c r="D116" s="40"/>
      <c r="E116" s="12"/>
      <c r="F116" s="42">
        <f>Source!AO87</f>
        <v>20.47</v>
      </c>
      <c r="G116" s="41" t="str">
        <f>Source!DG87</f>
        <v>)*1,1</v>
      </c>
      <c r="H116" s="12">
        <f>Source!AV88</f>
        <v>1</v>
      </c>
      <c r="I116" s="42">
        <f>Source!S87</f>
        <v>315.24</v>
      </c>
      <c r="J116" s="12">
        <f>IF(Source!BA88&lt;&gt; 0, Source!BA88, 1)</f>
        <v>34.090000000000003</v>
      </c>
      <c r="K116" s="42">
        <f>Source!S88</f>
        <v>10746.53</v>
      </c>
    </row>
    <row r="117" spans="1:29" ht="14.25" x14ac:dyDescent="0.2">
      <c r="A117" s="39"/>
      <c r="B117" s="39"/>
      <c r="C117" s="39" t="s">
        <v>367</v>
      </c>
      <c r="D117" s="40"/>
      <c r="E117" s="12"/>
      <c r="F117" s="42">
        <f>Source!AM87</f>
        <v>0.87</v>
      </c>
      <c r="G117" s="41" t="str">
        <f>Source!DE87</f>
        <v>)*1,1</v>
      </c>
      <c r="H117" s="12">
        <f>Source!AV88</f>
        <v>1</v>
      </c>
      <c r="I117" s="42">
        <f>Source!Q87</f>
        <v>13.4</v>
      </c>
      <c r="J117" s="12">
        <f>IF(Source!BB88&lt;&gt; 0, Source!BB88, 1)</f>
        <v>12.52</v>
      </c>
      <c r="K117" s="42">
        <f>Source!Q88</f>
        <v>167.77</v>
      </c>
    </row>
    <row r="118" spans="1:29" ht="14.25" x14ac:dyDescent="0.2">
      <c r="A118" s="39"/>
      <c r="B118" s="39"/>
      <c r="C118" s="39" t="s">
        <v>368</v>
      </c>
      <c r="D118" s="40"/>
      <c r="E118" s="12"/>
      <c r="F118" s="42">
        <f>Source!AN87</f>
        <v>0.13</v>
      </c>
      <c r="G118" s="41" t="str">
        <f>Source!DF87</f>
        <v>)*1,1</v>
      </c>
      <c r="H118" s="12">
        <f>Source!AV88</f>
        <v>1</v>
      </c>
      <c r="I118" s="44">
        <f>Source!R87</f>
        <v>2</v>
      </c>
      <c r="J118" s="12">
        <f>IF(Source!BS88&lt;&gt; 0, Source!BS88, 1)</f>
        <v>34.090000000000003</v>
      </c>
      <c r="K118" s="44">
        <f>Source!R88</f>
        <v>68.180000000000007</v>
      </c>
    </row>
    <row r="119" spans="1:29" ht="14.25" x14ac:dyDescent="0.2">
      <c r="A119" s="39"/>
      <c r="B119" s="39"/>
      <c r="C119" s="39" t="s">
        <v>377</v>
      </c>
      <c r="D119" s="40"/>
      <c r="E119" s="12"/>
      <c r="F119" s="42">
        <f>Source!AL87</f>
        <v>6.78</v>
      </c>
      <c r="G119" s="41" t="str">
        <f>Source!DD87</f>
        <v/>
      </c>
      <c r="H119" s="12">
        <f>Source!AW88</f>
        <v>1</v>
      </c>
      <c r="I119" s="42">
        <f>Source!P87</f>
        <v>94.92</v>
      </c>
      <c r="J119" s="12">
        <f>IF(Source!BC88&lt;&gt; 0, Source!BC88, 1)</f>
        <v>10.28</v>
      </c>
      <c r="K119" s="42">
        <f>Source!P88</f>
        <v>975.78</v>
      </c>
    </row>
    <row r="120" spans="1:29" ht="28.5" x14ac:dyDescent="0.2">
      <c r="A120" s="39" t="s">
        <v>141</v>
      </c>
      <c r="B120" s="39" t="str">
        <f>Source!F89</f>
        <v>1.21-5-342</v>
      </c>
      <c r="C120" s="39" t="s">
        <v>143</v>
      </c>
      <c r="D120" s="40" t="str">
        <f>Source!H89</f>
        <v>шт.</v>
      </c>
      <c r="E120" s="12">
        <f>Source!I89</f>
        <v>14</v>
      </c>
      <c r="F120" s="42">
        <f>Source!AK89</f>
        <v>29.82</v>
      </c>
      <c r="G120" s="54" t="s">
        <v>3</v>
      </c>
      <c r="H120" s="12">
        <f>Source!AW90</f>
        <v>1</v>
      </c>
      <c r="I120" s="42">
        <f>Source!O89</f>
        <v>417.48</v>
      </c>
      <c r="J120" s="12">
        <f>IF(Source!BC90&lt;&gt; 0, Source!BC90, 1)</f>
        <v>2.0299999999999998</v>
      </c>
      <c r="K120" s="42">
        <f>Source!O90</f>
        <v>847.48</v>
      </c>
      <c r="Q120">
        <f>Source!X89</f>
        <v>0</v>
      </c>
      <c r="R120">
        <f>Source!X90</f>
        <v>0</v>
      </c>
      <c r="S120">
        <f>Source!Y89</f>
        <v>0</v>
      </c>
      <c r="T120">
        <f>Source!Y90</f>
        <v>0</v>
      </c>
      <c r="U120">
        <f>ROUND((175/100)*ROUND(Source!R89, 2), 2)</f>
        <v>0</v>
      </c>
      <c r="V120">
        <f>ROUND((160/100)*ROUND(Source!R90, 2), 2)</f>
        <v>0</v>
      </c>
      <c r="AC120">
        <v>3</v>
      </c>
    </row>
    <row r="121" spans="1:29" ht="28.5" x14ac:dyDescent="0.2">
      <c r="A121" s="39" t="s">
        <v>146</v>
      </c>
      <c r="B121" s="39" t="str">
        <f>Source!F91</f>
        <v>1.21-5-858</v>
      </c>
      <c r="C121" s="39" t="s">
        <v>148</v>
      </c>
      <c r="D121" s="40" t="str">
        <f>Source!H91</f>
        <v>шт.</v>
      </c>
      <c r="E121" s="12">
        <f>Source!I91</f>
        <v>14</v>
      </c>
      <c r="F121" s="42">
        <f>Source!AK91</f>
        <v>18.21</v>
      </c>
      <c r="G121" s="54" t="s">
        <v>3</v>
      </c>
      <c r="H121" s="12">
        <f>Source!AW92</f>
        <v>1</v>
      </c>
      <c r="I121" s="42">
        <f>Source!O91</f>
        <v>254.94</v>
      </c>
      <c r="J121" s="12">
        <f>IF(Source!BC92&lt;&gt; 0, Source!BC92, 1)</f>
        <v>5.79</v>
      </c>
      <c r="K121" s="42">
        <f>Source!O92</f>
        <v>1476.1</v>
      </c>
      <c r="Q121">
        <f>Source!X91</f>
        <v>0</v>
      </c>
      <c r="R121">
        <f>Source!X92</f>
        <v>0</v>
      </c>
      <c r="S121">
        <f>Source!Y91</f>
        <v>0</v>
      </c>
      <c r="T121">
        <f>Source!Y92</f>
        <v>0</v>
      </c>
      <c r="U121">
        <f>ROUND((175/100)*ROUND(Source!R91, 2), 2)</f>
        <v>0</v>
      </c>
      <c r="V121">
        <f>ROUND((160/100)*ROUND(Source!R92, 2), 2)</f>
        <v>0</v>
      </c>
      <c r="AC121">
        <v>3</v>
      </c>
    </row>
    <row r="122" spans="1:29" ht="99.75" x14ac:dyDescent="0.2">
      <c r="A122" s="39" t="s">
        <v>150</v>
      </c>
      <c r="B122" s="39" t="str">
        <f>Source!F93</f>
        <v>13.1-1-738</v>
      </c>
      <c r="C122" s="39" t="s">
        <v>152</v>
      </c>
      <c r="D122" s="40" t="str">
        <f>Source!H93</f>
        <v>КОМПЛЕКТ</v>
      </c>
      <c r="E122" s="12">
        <f>Source!I93</f>
        <v>14</v>
      </c>
      <c r="F122" s="42">
        <f>Source!AK93</f>
        <v>106.66</v>
      </c>
      <c r="G122" s="54" t="s">
        <v>3</v>
      </c>
      <c r="H122" s="12">
        <f>Source!AW94</f>
        <v>1</v>
      </c>
      <c r="I122" s="42">
        <f>Source!O93</f>
        <v>1493.24</v>
      </c>
      <c r="J122" s="12">
        <f>IF(Source!BC94&lt;&gt; 0, Source!BC94, 1)</f>
        <v>10.66</v>
      </c>
      <c r="K122" s="42">
        <f>Source!O94</f>
        <v>15917.94</v>
      </c>
      <c r="Q122">
        <f>Source!X93</f>
        <v>0</v>
      </c>
      <c r="R122">
        <f>Source!X94</f>
        <v>0</v>
      </c>
      <c r="S122">
        <f>Source!Y93</f>
        <v>0</v>
      </c>
      <c r="T122">
        <f>Source!Y94</f>
        <v>0</v>
      </c>
      <c r="U122">
        <f>ROUND((175/100)*ROUND(Source!R93, 2), 2)</f>
        <v>0</v>
      </c>
      <c r="V122">
        <f>ROUND((160/100)*ROUND(Source!R94, 2), 2)</f>
        <v>0</v>
      </c>
      <c r="AC122">
        <v>5</v>
      </c>
    </row>
    <row r="123" spans="1:29" ht="71.25" x14ac:dyDescent="0.2">
      <c r="A123" s="39" t="s">
        <v>158</v>
      </c>
      <c r="B123" s="39" t="str">
        <f>Source!F95</f>
        <v>1.21-5-289</v>
      </c>
      <c r="C123" s="39" t="s">
        <v>160</v>
      </c>
      <c r="D123" s="40" t="str">
        <f>Source!H95</f>
        <v>шт.</v>
      </c>
      <c r="E123" s="12">
        <f>Source!I95</f>
        <v>14</v>
      </c>
      <c r="F123" s="42">
        <f>Source!AK95</f>
        <v>379.3</v>
      </c>
      <c r="G123" s="54" t="s">
        <v>3</v>
      </c>
      <c r="H123" s="12">
        <f>Source!AW96</f>
        <v>1</v>
      </c>
      <c r="I123" s="42">
        <f>Source!O95</f>
        <v>5310.2</v>
      </c>
      <c r="J123" s="12">
        <f>IF(Source!BC96&lt;&gt; 0, Source!BC96, 1)</f>
        <v>4.5999999999999996</v>
      </c>
      <c r="K123" s="42">
        <f>Source!O96</f>
        <v>24426.92</v>
      </c>
      <c r="Q123">
        <f>Source!X95</f>
        <v>0</v>
      </c>
      <c r="R123">
        <f>Source!X96</f>
        <v>0</v>
      </c>
      <c r="S123">
        <f>Source!Y95</f>
        <v>0</v>
      </c>
      <c r="T123">
        <f>Source!Y96</f>
        <v>0</v>
      </c>
      <c r="U123">
        <f>ROUND((175/100)*ROUND(Source!R95, 2), 2)</f>
        <v>0</v>
      </c>
      <c r="V123">
        <f>ROUND((160/100)*ROUND(Source!R96, 2), 2)</f>
        <v>0</v>
      </c>
      <c r="AC123">
        <v>3</v>
      </c>
    </row>
    <row r="124" spans="1:29" ht="57" x14ac:dyDescent="0.2">
      <c r="A124" s="39" t="s">
        <v>162</v>
      </c>
      <c r="B124" s="39" t="str">
        <f>Source!F97</f>
        <v>1.22-3-279</v>
      </c>
      <c r="C124" s="39" t="s">
        <v>164</v>
      </c>
      <c r="D124" s="40" t="str">
        <f>Source!H97</f>
        <v>шт.</v>
      </c>
      <c r="E124" s="12">
        <f>Source!I97</f>
        <v>14</v>
      </c>
      <c r="F124" s="42">
        <f>Source!AK97</f>
        <v>1016.1</v>
      </c>
      <c r="G124" s="54" t="s">
        <v>3</v>
      </c>
      <c r="H124" s="12">
        <f>Source!AW98</f>
        <v>1</v>
      </c>
      <c r="I124" s="42">
        <f>Source!O97</f>
        <v>14225.4</v>
      </c>
      <c r="J124" s="12">
        <f>IF(Source!BC98&lt;&gt; 0, Source!BC98, 1)</f>
        <v>16.850000000000001</v>
      </c>
      <c r="K124" s="42">
        <f>Source!O98</f>
        <v>239697.99</v>
      </c>
      <c r="Q124">
        <f>Source!X97</f>
        <v>0</v>
      </c>
      <c r="R124">
        <f>Source!X98</f>
        <v>0</v>
      </c>
      <c r="S124">
        <f>Source!Y97</f>
        <v>0</v>
      </c>
      <c r="T124">
        <f>Source!Y98</f>
        <v>0</v>
      </c>
      <c r="U124">
        <f>ROUND((175/100)*ROUND(Source!R97, 2), 2)</f>
        <v>0</v>
      </c>
      <c r="V124">
        <f>ROUND((160/100)*ROUND(Source!R98, 2), 2)</f>
        <v>0</v>
      </c>
      <c r="AC124">
        <v>3</v>
      </c>
    </row>
    <row r="125" spans="1:29" ht="14.25" x14ac:dyDescent="0.2">
      <c r="A125" s="39"/>
      <c r="B125" s="39"/>
      <c r="C125" s="39" t="s">
        <v>369</v>
      </c>
      <c r="D125" s="40" t="s">
        <v>370</v>
      </c>
      <c r="E125" s="12">
        <f>Source!DN88</f>
        <v>112</v>
      </c>
      <c r="F125" s="42"/>
      <c r="G125" s="41"/>
      <c r="H125" s="12"/>
      <c r="I125" s="42">
        <f>SUM(Q115:Q124)</f>
        <v>353.07</v>
      </c>
      <c r="J125" s="12">
        <f>Source!BZ88</f>
        <v>92</v>
      </c>
      <c r="K125" s="42">
        <f>SUM(R115:R124)</f>
        <v>9886.81</v>
      </c>
    </row>
    <row r="126" spans="1:29" ht="14.25" x14ac:dyDescent="0.2">
      <c r="A126" s="39"/>
      <c r="B126" s="39"/>
      <c r="C126" s="39" t="s">
        <v>371</v>
      </c>
      <c r="D126" s="40" t="s">
        <v>370</v>
      </c>
      <c r="E126" s="12">
        <f>Source!DO88</f>
        <v>70</v>
      </c>
      <c r="F126" s="42"/>
      <c r="G126" s="41"/>
      <c r="H126" s="12"/>
      <c r="I126" s="42">
        <f>SUM(S115:S125)</f>
        <v>220.67</v>
      </c>
      <c r="J126" s="12">
        <f>Source!CA88</f>
        <v>43</v>
      </c>
      <c r="K126" s="42">
        <f>SUM(T115:T125)</f>
        <v>4621.01</v>
      </c>
    </row>
    <row r="127" spans="1:29" ht="14.25" x14ac:dyDescent="0.2">
      <c r="A127" s="39"/>
      <c r="B127" s="39"/>
      <c r="C127" s="39" t="s">
        <v>372</v>
      </c>
      <c r="D127" s="40" t="s">
        <v>370</v>
      </c>
      <c r="E127" s="12">
        <f>175</f>
        <v>175</v>
      </c>
      <c r="F127" s="42"/>
      <c r="G127" s="41"/>
      <c r="H127" s="12"/>
      <c r="I127" s="42">
        <f>SUM(U115:U126)</f>
        <v>3.5</v>
      </c>
      <c r="J127" s="12">
        <f>160</f>
        <v>160</v>
      </c>
      <c r="K127" s="42">
        <f>SUM(V115:V126)</f>
        <v>109.09</v>
      </c>
    </row>
    <row r="128" spans="1:29" ht="14.25" x14ac:dyDescent="0.2">
      <c r="A128" s="45"/>
      <c r="B128" s="45"/>
      <c r="C128" s="45" t="s">
        <v>373</v>
      </c>
      <c r="D128" s="46" t="s">
        <v>374</v>
      </c>
      <c r="E128" s="47">
        <f>Source!AQ87</f>
        <v>1.63</v>
      </c>
      <c r="F128" s="48"/>
      <c r="G128" s="49" t="str">
        <f>Source!DI87</f>
        <v>)*1,1</v>
      </c>
      <c r="H128" s="47">
        <f>Source!AV88</f>
        <v>1</v>
      </c>
      <c r="I128" s="48">
        <f>Source!U87</f>
        <v>25.102</v>
      </c>
      <c r="J128" s="47"/>
      <c r="K128" s="48"/>
    </row>
    <row r="129" spans="1:29" ht="15" x14ac:dyDescent="0.25">
      <c r="C129" s="32" t="s">
        <v>375</v>
      </c>
      <c r="H129" s="50">
        <f>I116+I117+I119+I125+I126+I127+SUM(I120:I124)-SUMIF(AC120:AC124, 5, I120:I124)-SUMIF(AC120:AC124, 6, I120:I124)</f>
        <v>21208.819999999996</v>
      </c>
      <c r="I129" s="50"/>
      <c r="J129" s="50">
        <f>K116+K117+K119+K125+K126+K127+SUM(K120:K124)-SUMIF(AC120:AC124, 5, K120:K124)-SUMIF(AC120:AC124, 6, K120:K124)</f>
        <v>292955.48</v>
      </c>
      <c r="K129" s="50"/>
    </row>
    <row r="130" spans="1:29" ht="15" x14ac:dyDescent="0.25">
      <c r="C130" s="32" t="s">
        <v>376</v>
      </c>
      <c r="H130" s="52">
        <f>SUMIF(AC120:AC124, 5, I120:I124)+SUMIF(AC120:AC124, 6, I120:I124)</f>
        <v>1493.24</v>
      </c>
      <c r="I130" s="52"/>
      <c r="J130" s="52">
        <f>SUMIF(AC120:AC124, 5, K120:K124)+SUMIF(AC120:AC124, 6, K120:K124)</f>
        <v>15917.94</v>
      </c>
      <c r="K130" s="52"/>
    </row>
    <row r="131" spans="1:29" ht="15" x14ac:dyDescent="0.25">
      <c r="H131" s="52"/>
      <c r="I131" s="52"/>
      <c r="J131" s="52"/>
      <c r="K131" s="52"/>
      <c r="O131" s="53">
        <f>I116+I117+I119+I125+I126+I127+SUM(I120:I124)</f>
        <v>22702.059999999998</v>
      </c>
      <c r="P131" s="53">
        <f>K116+K117+K119+K125+K126+K127+SUM(K120:K124)</f>
        <v>308873.42</v>
      </c>
    </row>
    <row r="133" spans="1:29" ht="71.25" x14ac:dyDescent="0.2">
      <c r="A133" s="39">
        <v>7</v>
      </c>
      <c r="B133" s="39" t="str">
        <f>Source!F99</f>
        <v>4.8-175-1</v>
      </c>
      <c r="C133" s="39" t="s">
        <v>168</v>
      </c>
      <c r="D133" s="40" t="str">
        <f>Source!H99</f>
        <v>100 м</v>
      </c>
      <c r="E133" s="12">
        <f>Source!I99</f>
        <v>2.4</v>
      </c>
      <c r="F133" s="42"/>
      <c r="G133" s="41"/>
      <c r="H133" s="12"/>
      <c r="I133" s="42"/>
      <c r="J133" s="12"/>
      <c r="K133" s="42"/>
      <c r="Q133">
        <f>Source!X99</f>
        <v>187.61</v>
      </c>
      <c r="R133">
        <f>Source!X100</f>
        <v>5253.59</v>
      </c>
      <c r="S133">
        <f>Source!Y99</f>
        <v>117.26</v>
      </c>
      <c r="T133">
        <f>Source!Y100</f>
        <v>2455.48</v>
      </c>
      <c r="U133">
        <f>ROUND((175/100)*ROUND(Source!R99, 2), 2)</f>
        <v>0.6</v>
      </c>
      <c r="V133">
        <f>ROUND((160/100)*ROUND(Source!R100, 2), 2)</f>
        <v>18.54</v>
      </c>
      <c r="AC133">
        <v>0</v>
      </c>
    </row>
    <row r="134" spans="1:29" x14ac:dyDescent="0.2">
      <c r="C134" s="43" t="str">
        <f>"Объем: "&amp;Source!I99&amp;"=240/"&amp;"100"</f>
        <v>Объем: 2,4=240/100</v>
      </c>
    </row>
    <row r="135" spans="1:29" ht="14.25" x14ac:dyDescent="0.2">
      <c r="A135" s="39"/>
      <c r="B135" s="39"/>
      <c r="C135" s="39" t="s">
        <v>366</v>
      </c>
      <c r="D135" s="40"/>
      <c r="E135" s="12"/>
      <c r="F135" s="42">
        <f>Source!AO99</f>
        <v>63.45</v>
      </c>
      <c r="G135" s="41" t="str">
        <f>Source!DG99</f>
        <v>*1,1</v>
      </c>
      <c r="H135" s="12">
        <f>Source!AV100</f>
        <v>1</v>
      </c>
      <c r="I135" s="42">
        <f>Source!S99</f>
        <v>167.51</v>
      </c>
      <c r="J135" s="12">
        <f>IF(Source!BA100&lt;&gt; 0, Source!BA100, 1)</f>
        <v>34.090000000000003</v>
      </c>
      <c r="K135" s="42">
        <f>Source!S100</f>
        <v>5710.42</v>
      </c>
    </row>
    <row r="136" spans="1:29" ht="14.25" x14ac:dyDescent="0.2">
      <c r="A136" s="39"/>
      <c r="B136" s="39"/>
      <c r="C136" s="39" t="s">
        <v>367</v>
      </c>
      <c r="D136" s="40"/>
      <c r="E136" s="12"/>
      <c r="F136" s="42">
        <f>Source!AM99</f>
        <v>0.83</v>
      </c>
      <c r="G136" s="41" t="str">
        <f>Source!DE99</f>
        <v>*1,1</v>
      </c>
      <c r="H136" s="12">
        <f>Source!AV100</f>
        <v>1</v>
      </c>
      <c r="I136" s="42">
        <f>Source!Q99</f>
        <v>2.19</v>
      </c>
      <c r="J136" s="12">
        <f>IF(Source!BB100&lt;&gt; 0, Source!BB100, 1)</f>
        <v>11.79</v>
      </c>
      <c r="K136" s="42">
        <f>Source!Q100</f>
        <v>25.82</v>
      </c>
    </row>
    <row r="137" spans="1:29" ht="14.25" x14ac:dyDescent="0.2">
      <c r="A137" s="39"/>
      <c r="B137" s="39"/>
      <c r="C137" s="39" t="s">
        <v>368</v>
      </c>
      <c r="D137" s="40"/>
      <c r="E137" s="12"/>
      <c r="F137" s="42">
        <f>Source!AN99</f>
        <v>0.13</v>
      </c>
      <c r="G137" s="41" t="str">
        <f>Source!DF99</f>
        <v>*1,1</v>
      </c>
      <c r="H137" s="12">
        <f>Source!AV100</f>
        <v>1</v>
      </c>
      <c r="I137" s="44">
        <f>Source!R99</f>
        <v>0.34</v>
      </c>
      <c r="J137" s="12">
        <f>IF(Source!BS100&lt;&gt; 0, Source!BS100, 1)</f>
        <v>34.090000000000003</v>
      </c>
      <c r="K137" s="44">
        <f>Source!R100</f>
        <v>11.59</v>
      </c>
    </row>
    <row r="138" spans="1:29" ht="14.25" x14ac:dyDescent="0.2">
      <c r="A138" s="39"/>
      <c r="B138" s="39"/>
      <c r="C138" s="39" t="s">
        <v>377</v>
      </c>
      <c r="D138" s="40"/>
      <c r="E138" s="12"/>
      <c r="F138" s="42">
        <f>Source!AL99</f>
        <v>36.86</v>
      </c>
      <c r="G138" s="41" t="str">
        <f>Source!DD99</f>
        <v/>
      </c>
      <c r="H138" s="12">
        <f>Source!AW100</f>
        <v>1</v>
      </c>
      <c r="I138" s="42">
        <f>Source!P99</f>
        <v>88.46</v>
      </c>
      <c r="J138" s="12">
        <f>IF(Source!BC100&lt;&gt; 0, Source!BC100, 1)</f>
        <v>3.31</v>
      </c>
      <c r="K138" s="42">
        <f>Source!P100</f>
        <v>292.8</v>
      </c>
    </row>
    <row r="139" spans="1:29" ht="85.5" x14ac:dyDescent="0.2">
      <c r="A139" s="39" t="s">
        <v>173</v>
      </c>
      <c r="B139" s="39" t="str">
        <f>Source!F101</f>
        <v>1.23-15-18</v>
      </c>
      <c r="C139" s="39" t="s">
        <v>175</v>
      </c>
      <c r="D139" s="40" t="str">
        <f>Source!H101</f>
        <v>км</v>
      </c>
      <c r="E139" s="12">
        <f>Source!I101</f>
        <v>0.24479999999999996</v>
      </c>
      <c r="F139" s="42">
        <f>Source!AK101</f>
        <v>3880.66</v>
      </c>
      <c r="G139" s="54" t="s">
        <v>3</v>
      </c>
      <c r="H139" s="12">
        <f>Source!AW102</f>
        <v>1</v>
      </c>
      <c r="I139" s="42">
        <f>Source!O101</f>
        <v>949.99</v>
      </c>
      <c r="J139" s="12">
        <f>IF(Source!BC102&lt;&gt; 0, Source!BC102, 1)</f>
        <v>12.69</v>
      </c>
      <c r="K139" s="42">
        <f>Source!O102</f>
        <v>12055.37</v>
      </c>
      <c r="Q139">
        <f>Source!X101</f>
        <v>0</v>
      </c>
      <c r="R139">
        <f>Source!X102</f>
        <v>0</v>
      </c>
      <c r="S139">
        <f>Source!Y101</f>
        <v>0</v>
      </c>
      <c r="T139">
        <f>Source!Y102</f>
        <v>0</v>
      </c>
      <c r="U139">
        <f>ROUND((175/100)*ROUND(Source!R101, 2), 2)</f>
        <v>0</v>
      </c>
      <c r="V139">
        <f>ROUND((160/100)*ROUND(Source!R102, 2), 2)</f>
        <v>0</v>
      </c>
      <c r="AC139">
        <v>3</v>
      </c>
    </row>
    <row r="140" spans="1:29" ht="14.25" x14ac:dyDescent="0.2">
      <c r="A140" s="39"/>
      <c r="B140" s="39"/>
      <c r="C140" s="39" t="s">
        <v>369</v>
      </c>
      <c r="D140" s="40" t="s">
        <v>370</v>
      </c>
      <c r="E140" s="12">
        <f>Source!DN100</f>
        <v>112</v>
      </c>
      <c r="F140" s="42"/>
      <c r="G140" s="41"/>
      <c r="H140" s="12"/>
      <c r="I140" s="42">
        <f>SUM(Q133:Q139)</f>
        <v>187.61</v>
      </c>
      <c r="J140" s="12">
        <f>Source!BZ100</f>
        <v>92</v>
      </c>
      <c r="K140" s="42">
        <f>SUM(R133:R139)</f>
        <v>5253.59</v>
      </c>
    </row>
    <row r="141" spans="1:29" ht="14.25" x14ac:dyDescent="0.2">
      <c r="A141" s="39"/>
      <c r="B141" s="39"/>
      <c r="C141" s="39" t="s">
        <v>371</v>
      </c>
      <c r="D141" s="40" t="s">
        <v>370</v>
      </c>
      <c r="E141" s="12">
        <f>Source!DO100</f>
        <v>70</v>
      </c>
      <c r="F141" s="42"/>
      <c r="G141" s="41"/>
      <c r="H141" s="12"/>
      <c r="I141" s="42">
        <f>SUM(S133:S140)</f>
        <v>117.26</v>
      </c>
      <c r="J141" s="12">
        <f>Source!CA100</f>
        <v>43</v>
      </c>
      <c r="K141" s="42">
        <f>SUM(T133:T140)</f>
        <v>2455.48</v>
      </c>
    </row>
    <row r="142" spans="1:29" ht="14.25" x14ac:dyDescent="0.2">
      <c r="A142" s="39"/>
      <c r="B142" s="39"/>
      <c r="C142" s="39" t="s">
        <v>372</v>
      </c>
      <c r="D142" s="40" t="s">
        <v>370</v>
      </c>
      <c r="E142" s="12">
        <f>175</f>
        <v>175</v>
      </c>
      <c r="F142" s="42"/>
      <c r="G142" s="41"/>
      <c r="H142" s="12"/>
      <c r="I142" s="42">
        <f>SUM(U133:U141)</f>
        <v>0.6</v>
      </c>
      <c r="J142" s="12">
        <f>160</f>
        <v>160</v>
      </c>
      <c r="K142" s="42">
        <f>SUM(V133:V141)</f>
        <v>18.54</v>
      </c>
    </row>
    <row r="143" spans="1:29" ht="14.25" x14ac:dyDescent="0.2">
      <c r="A143" s="45"/>
      <c r="B143" s="45"/>
      <c r="C143" s="45" t="s">
        <v>373</v>
      </c>
      <c r="D143" s="46" t="s">
        <v>374</v>
      </c>
      <c r="E143" s="47">
        <f>Source!AQ99</f>
        <v>5.15</v>
      </c>
      <c r="F143" s="48"/>
      <c r="G143" s="49" t="str">
        <f>Source!DI99</f>
        <v>*1,1</v>
      </c>
      <c r="H143" s="47">
        <f>Source!AV100</f>
        <v>1</v>
      </c>
      <c r="I143" s="48">
        <f>Source!U99</f>
        <v>13.596000000000002</v>
      </c>
      <c r="J143" s="47"/>
      <c r="K143" s="48"/>
    </row>
    <row r="144" spans="1:29" ht="15" x14ac:dyDescent="0.25">
      <c r="C144" s="32" t="s">
        <v>375</v>
      </c>
      <c r="H144" s="50">
        <f>I135+I136+I138+I140+I141+I142+SUM(I139:I139)-SUMIF(AC139:AC139, 5, I139:I139)-SUMIF(AC139:AC139, 6, I139:I139)</f>
        <v>1513.62</v>
      </c>
      <c r="I144" s="50"/>
      <c r="J144" s="50">
        <f>K135+K136+K138+K140+K141+K142+SUM(K139:K139)-SUMIF(AC139:AC139, 5, K139:K139)-SUMIF(AC139:AC139, 6, K139:K139)</f>
        <v>25812.020000000004</v>
      </c>
      <c r="K144" s="50"/>
    </row>
    <row r="145" spans="1:29" ht="15" x14ac:dyDescent="0.25">
      <c r="C145" s="32" t="s">
        <v>376</v>
      </c>
      <c r="H145" s="52">
        <f>SUMIF(AC139:AC139, 5, I139:I139)+SUMIF(AC139:AC139, 6, I139:I139)</f>
        <v>0</v>
      </c>
      <c r="I145" s="52"/>
      <c r="J145" s="52">
        <f>SUMIF(AC139:AC139, 5, K139:K139)+SUMIF(AC139:AC139, 6, K139:K139)</f>
        <v>0</v>
      </c>
      <c r="K145" s="52"/>
    </row>
    <row r="146" spans="1:29" ht="15" x14ac:dyDescent="0.25">
      <c r="H146" s="52"/>
      <c r="I146" s="52"/>
      <c r="J146" s="52"/>
      <c r="K146" s="52"/>
      <c r="O146" s="53">
        <f>I135+I136+I138+I140+I141+I142+SUM(I139:I139)</f>
        <v>1513.62</v>
      </c>
      <c r="P146" s="53">
        <f>K135+K136+K138+K140+K141+K142+SUM(K139:K139)</f>
        <v>25812.020000000004</v>
      </c>
    </row>
    <row r="148" spans="1:29" ht="71.25" x14ac:dyDescent="0.2">
      <c r="A148" s="39">
        <v>8</v>
      </c>
      <c r="B148" s="39" t="str">
        <f>Source!F103</f>
        <v>4.8-175-2</v>
      </c>
      <c r="C148" s="39" t="s">
        <v>180</v>
      </c>
      <c r="D148" s="40" t="str">
        <f>Source!H103</f>
        <v>100 м</v>
      </c>
      <c r="E148" s="12">
        <f>Source!I103</f>
        <v>0.7</v>
      </c>
      <c r="F148" s="42"/>
      <c r="G148" s="41"/>
      <c r="H148" s="12"/>
      <c r="I148" s="42"/>
      <c r="J148" s="12"/>
      <c r="K148" s="42"/>
      <c r="Q148">
        <f>Source!X103</f>
        <v>65.67</v>
      </c>
      <c r="R148">
        <f>Source!X104</f>
        <v>1838.8</v>
      </c>
      <c r="S148">
        <f>Source!Y103</f>
        <v>41.04</v>
      </c>
      <c r="T148">
        <f>Source!Y104</f>
        <v>859.44</v>
      </c>
      <c r="U148">
        <f>ROUND((175/100)*ROUND(Source!R103, 2), 2)</f>
        <v>0.33</v>
      </c>
      <c r="V148">
        <f>ROUND((160/100)*ROUND(Source!R104, 2), 2)</f>
        <v>10.37</v>
      </c>
      <c r="AC148">
        <v>0</v>
      </c>
    </row>
    <row r="149" spans="1:29" x14ac:dyDescent="0.2">
      <c r="C149" s="43" t="str">
        <f>"Объем: "&amp;Source!I103&amp;"=70/"&amp;"100"</f>
        <v>Объем: 0,7=70/100</v>
      </c>
    </row>
    <row r="150" spans="1:29" ht="14.25" x14ac:dyDescent="0.2">
      <c r="A150" s="39"/>
      <c r="B150" s="39"/>
      <c r="C150" s="39" t="s">
        <v>366</v>
      </c>
      <c r="D150" s="40"/>
      <c r="E150" s="12"/>
      <c r="F150" s="42">
        <f>Source!AO103</f>
        <v>76.14</v>
      </c>
      <c r="G150" s="41" t="str">
        <f>Source!DG103</f>
        <v>)*1,1</v>
      </c>
      <c r="H150" s="12">
        <f>Source!AV104</f>
        <v>1</v>
      </c>
      <c r="I150" s="42">
        <f>Source!S103</f>
        <v>58.63</v>
      </c>
      <c r="J150" s="12">
        <f>IF(Source!BA104&lt;&gt; 0, Source!BA104, 1)</f>
        <v>34.090000000000003</v>
      </c>
      <c r="K150" s="42">
        <f>Source!S104</f>
        <v>1998.7</v>
      </c>
    </row>
    <row r="151" spans="1:29" ht="14.25" x14ac:dyDescent="0.2">
      <c r="A151" s="39"/>
      <c r="B151" s="39"/>
      <c r="C151" s="39" t="s">
        <v>367</v>
      </c>
      <c r="D151" s="40"/>
      <c r="E151" s="12"/>
      <c r="F151" s="42">
        <f>Source!AM103</f>
        <v>1.66</v>
      </c>
      <c r="G151" s="41" t="str">
        <f>Source!DE103</f>
        <v>)*1,1</v>
      </c>
      <c r="H151" s="12">
        <f>Source!AV104</f>
        <v>1</v>
      </c>
      <c r="I151" s="42">
        <f>Source!Q103</f>
        <v>1.28</v>
      </c>
      <c r="J151" s="12">
        <f>IF(Source!BB104&lt;&gt; 0, Source!BB104, 1)</f>
        <v>11.77</v>
      </c>
      <c r="K151" s="42">
        <f>Source!Q104</f>
        <v>15.07</v>
      </c>
    </row>
    <row r="152" spans="1:29" ht="14.25" x14ac:dyDescent="0.2">
      <c r="A152" s="39"/>
      <c r="B152" s="39"/>
      <c r="C152" s="39" t="s">
        <v>368</v>
      </c>
      <c r="D152" s="40"/>
      <c r="E152" s="12"/>
      <c r="F152" s="42">
        <f>Source!AN103</f>
        <v>0.25</v>
      </c>
      <c r="G152" s="41" t="str">
        <f>Source!DF103</f>
        <v>)*1,1</v>
      </c>
      <c r="H152" s="12">
        <f>Source!AV104</f>
        <v>1</v>
      </c>
      <c r="I152" s="44">
        <f>Source!R103</f>
        <v>0.19</v>
      </c>
      <c r="J152" s="12">
        <f>IF(Source!BS104&lt;&gt; 0, Source!BS104, 1)</f>
        <v>34.090000000000003</v>
      </c>
      <c r="K152" s="44">
        <f>Source!R104</f>
        <v>6.48</v>
      </c>
    </row>
    <row r="153" spans="1:29" ht="14.25" x14ac:dyDescent="0.2">
      <c r="A153" s="39"/>
      <c r="B153" s="39"/>
      <c r="C153" s="39" t="s">
        <v>377</v>
      </c>
      <c r="D153" s="40"/>
      <c r="E153" s="12"/>
      <c r="F153" s="42">
        <f>Source!AL103</f>
        <v>40.69</v>
      </c>
      <c r="G153" s="41" t="str">
        <f>Source!DD103</f>
        <v/>
      </c>
      <c r="H153" s="12">
        <f>Source!AW104</f>
        <v>1</v>
      </c>
      <c r="I153" s="42">
        <f>Source!P103</f>
        <v>28.48</v>
      </c>
      <c r="J153" s="12">
        <f>IF(Source!BC104&lt;&gt; 0, Source!BC104, 1)</f>
        <v>3.98</v>
      </c>
      <c r="K153" s="42">
        <f>Source!P104</f>
        <v>113.35</v>
      </c>
    </row>
    <row r="154" spans="1:29" ht="57" x14ac:dyDescent="0.2">
      <c r="A154" s="39" t="s">
        <v>182</v>
      </c>
      <c r="B154" s="39" t="str">
        <f>Source!F105</f>
        <v>1.23-13-94</v>
      </c>
      <c r="C154" s="39" t="s">
        <v>184</v>
      </c>
      <c r="D154" s="40" t="str">
        <f>Source!H105</f>
        <v>км</v>
      </c>
      <c r="E154" s="12">
        <f>Source!I105</f>
        <v>7.1400000000000005E-2</v>
      </c>
      <c r="F154" s="42">
        <f>Source!AK105</f>
        <v>1833.93</v>
      </c>
      <c r="G154" s="54" t="s">
        <v>3</v>
      </c>
      <c r="H154" s="12">
        <f>Source!AW106</f>
        <v>1</v>
      </c>
      <c r="I154" s="42">
        <f>Source!O105</f>
        <v>130.94</v>
      </c>
      <c r="J154" s="12">
        <f>IF(Source!BC106&lt;&gt; 0, Source!BC106, 1)</f>
        <v>7.89</v>
      </c>
      <c r="K154" s="42">
        <f>Source!O106</f>
        <v>1033.1199999999999</v>
      </c>
      <c r="Q154">
        <f>Source!X105</f>
        <v>0</v>
      </c>
      <c r="R154">
        <f>Source!X106</f>
        <v>0</v>
      </c>
      <c r="S154">
        <f>Source!Y105</f>
        <v>0</v>
      </c>
      <c r="T154">
        <f>Source!Y106</f>
        <v>0</v>
      </c>
      <c r="U154">
        <f>ROUND((175/100)*ROUND(Source!R105, 2), 2)</f>
        <v>0</v>
      </c>
      <c r="V154">
        <f>ROUND((160/100)*ROUND(Source!R106, 2), 2)</f>
        <v>0</v>
      </c>
      <c r="AC154">
        <v>3</v>
      </c>
    </row>
    <row r="155" spans="1:29" ht="14.25" x14ac:dyDescent="0.2">
      <c r="A155" s="39"/>
      <c r="B155" s="39"/>
      <c r="C155" s="39" t="s">
        <v>369</v>
      </c>
      <c r="D155" s="40" t="s">
        <v>370</v>
      </c>
      <c r="E155" s="12">
        <f>Source!DN104</f>
        <v>112</v>
      </c>
      <c r="F155" s="42"/>
      <c r="G155" s="41"/>
      <c r="H155" s="12"/>
      <c r="I155" s="42">
        <f>SUM(Q148:Q154)</f>
        <v>65.67</v>
      </c>
      <c r="J155" s="12">
        <f>Source!BZ104</f>
        <v>92</v>
      </c>
      <c r="K155" s="42">
        <f>SUM(R148:R154)</f>
        <v>1838.8</v>
      </c>
    </row>
    <row r="156" spans="1:29" ht="14.25" x14ac:dyDescent="0.2">
      <c r="A156" s="39"/>
      <c r="B156" s="39"/>
      <c r="C156" s="39" t="s">
        <v>371</v>
      </c>
      <c r="D156" s="40" t="s">
        <v>370</v>
      </c>
      <c r="E156" s="12">
        <f>Source!DO104</f>
        <v>70</v>
      </c>
      <c r="F156" s="42"/>
      <c r="G156" s="41"/>
      <c r="H156" s="12"/>
      <c r="I156" s="42">
        <f>SUM(S148:S155)</f>
        <v>41.04</v>
      </c>
      <c r="J156" s="12">
        <f>Source!CA104</f>
        <v>43</v>
      </c>
      <c r="K156" s="42">
        <f>SUM(T148:T155)</f>
        <v>859.44</v>
      </c>
    </row>
    <row r="157" spans="1:29" ht="14.25" x14ac:dyDescent="0.2">
      <c r="A157" s="39"/>
      <c r="B157" s="39"/>
      <c r="C157" s="39" t="s">
        <v>372</v>
      </c>
      <c r="D157" s="40" t="s">
        <v>370</v>
      </c>
      <c r="E157" s="12">
        <f>175</f>
        <v>175</v>
      </c>
      <c r="F157" s="42"/>
      <c r="G157" s="41"/>
      <c r="H157" s="12"/>
      <c r="I157" s="42">
        <f>SUM(U148:U156)</f>
        <v>0.33</v>
      </c>
      <c r="J157" s="12">
        <f>160</f>
        <v>160</v>
      </c>
      <c r="K157" s="42">
        <f>SUM(V148:V156)</f>
        <v>10.37</v>
      </c>
    </row>
    <row r="158" spans="1:29" ht="14.25" x14ac:dyDescent="0.2">
      <c r="A158" s="45"/>
      <c r="B158" s="45"/>
      <c r="C158" s="45" t="s">
        <v>373</v>
      </c>
      <c r="D158" s="46" t="s">
        <v>374</v>
      </c>
      <c r="E158" s="47">
        <f>Source!AQ103</f>
        <v>6.18</v>
      </c>
      <c r="F158" s="48"/>
      <c r="G158" s="49" t="str">
        <f>Source!DI103</f>
        <v>)*1,1</v>
      </c>
      <c r="H158" s="47">
        <f>Source!AV104</f>
        <v>1</v>
      </c>
      <c r="I158" s="48">
        <f>Source!U103</f>
        <v>4.7585999999999995</v>
      </c>
      <c r="J158" s="47"/>
      <c r="K158" s="48"/>
    </row>
    <row r="159" spans="1:29" ht="15" x14ac:dyDescent="0.25">
      <c r="C159" s="32" t="s">
        <v>375</v>
      </c>
      <c r="H159" s="50">
        <f>I150+I151+I153+I155+I156+I157+SUM(I154:I154)-SUMIF(AC154:AC154, 5, I154:I154)-SUMIF(AC154:AC154, 6, I154:I154)</f>
        <v>326.37</v>
      </c>
      <c r="I159" s="50"/>
      <c r="J159" s="50">
        <f>K150+K151+K153+K155+K156+K157+SUM(K154:K154)-SUMIF(AC154:AC154, 5, K154:K154)-SUMIF(AC154:AC154, 6, K154:K154)</f>
        <v>5868.85</v>
      </c>
      <c r="K159" s="50"/>
    </row>
    <row r="160" spans="1:29" ht="15" x14ac:dyDescent="0.25">
      <c r="C160" s="32" t="s">
        <v>376</v>
      </c>
      <c r="H160" s="52">
        <f>SUMIF(AC154:AC154, 5, I154:I154)+SUMIF(AC154:AC154, 6, I154:I154)</f>
        <v>0</v>
      </c>
      <c r="I160" s="52"/>
      <c r="J160" s="52">
        <f>SUMIF(AC154:AC154, 5, K154:K154)+SUMIF(AC154:AC154, 6, K154:K154)</f>
        <v>0</v>
      </c>
      <c r="K160" s="52"/>
    </row>
    <row r="161" spans="1:29" ht="15" x14ac:dyDescent="0.25">
      <c r="H161" s="52"/>
      <c r="I161" s="52"/>
      <c r="J161" s="52"/>
      <c r="K161" s="52"/>
      <c r="O161" s="53">
        <f>I150+I151+I153+I155+I156+I157+SUM(I154:I154)</f>
        <v>326.37</v>
      </c>
      <c r="P161" s="53">
        <f>K150+K151+K153+K155+K156+K157+SUM(K154:K154)</f>
        <v>5868.85</v>
      </c>
    </row>
    <row r="164" spans="1:29" ht="15" x14ac:dyDescent="0.25">
      <c r="A164" s="55" t="str">
        <f>CONCATENATE("Итого по подразделу: ",IF(Source!G108&lt;&gt;"Новый подраздел", Source!G108, ""))</f>
        <v>Итого по подразделу: Монтажные работы</v>
      </c>
      <c r="B164" s="55"/>
      <c r="C164" s="55"/>
      <c r="D164" s="55"/>
      <c r="E164" s="55"/>
      <c r="F164" s="55"/>
      <c r="G164" s="55"/>
      <c r="H164" s="52">
        <f>SUM(O100:O163)</f>
        <v>38899.630000000005</v>
      </c>
      <c r="I164" s="51"/>
      <c r="J164" s="52">
        <f>SUM(P100:P163)</f>
        <v>537592.15999999992</v>
      </c>
      <c r="K164" s="51"/>
    </row>
    <row r="165" spans="1:29" hidden="1" x14ac:dyDescent="0.2">
      <c r="A165" t="s">
        <v>380</v>
      </c>
      <c r="I165">
        <f>SUM(W100:W164)</f>
        <v>0</v>
      </c>
      <c r="J165">
        <f>SUM(X100:X164)</f>
        <v>0</v>
      </c>
    </row>
    <row r="166" spans="1:29" hidden="1" x14ac:dyDescent="0.2">
      <c r="A166" t="s">
        <v>381</v>
      </c>
      <c r="I166">
        <f>SUM(Y100:Y165)</f>
        <v>0</v>
      </c>
      <c r="J166">
        <f>SUM(Z100:Z165)</f>
        <v>0</v>
      </c>
    </row>
    <row r="168" spans="1:29" ht="16.5" x14ac:dyDescent="0.25">
      <c r="A168" s="38" t="str">
        <f>CONCATENATE("Подраздел: ",IF(Source!G138&lt;&gt;"Новый подраздел", Source!G138, ""))</f>
        <v>Подраздел: Устройство траншеи</v>
      </c>
      <c r="B168" s="38"/>
      <c r="C168" s="38"/>
      <c r="D168" s="38"/>
      <c r="E168" s="38"/>
      <c r="F168" s="38"/>
      <c r="G168" s="38"/>
      <c r="H168" s="38"/>
      <c r="I168" s="38"/>
      <c r="J168" s="38"/>
      <c r="K168" s="38"/>
    </row>
    <row r="169" spans="1:29" ht="57" x14ac:dyDescent="0.2">
      <c r="A169" s="39">
        <v>9</v>
      </c>
      <c r="B169" s="39" t="str">
        <f>Source!F142</f>
        <v>3.1-6-10</v>
      </c>
      <c r="C169" s="39" t="s">
        <v>22</v>
      </c>
      <c r="D169" s="40" t="str">
        <f>Source!H142</f>
        <v>100 м3 грунта</v>
      </c>
      <c r="E169" s="12">
        <f>Source!I142</f>
        <v>1.8149999999999999</v>
      </c>
      <c r="F169" s="42"/>
      <c r="G169" s="41"/>
      <c r="H169" s="12"/>
      <c r="I169" s="42"/>
      <c r="J169" s="12"/>
      <c r="K169" s="42"/>
      <c r="Q169">
        <f>Source!X142</f>
        <v>27.59</v>
      </c>
      <c r="R169">
        <f>Source!X143</f>
        <v>902.05</v>
      </c>
      <c r="S169">
        <f>Source!Y142</f>
        <v>21.68</v>
      </c>
      <c r="T169">
        <f>Source!Y143</f>
        <v>489.41</v>
      </c>
      <c r="U169">
        <f>ROUND((175/100)*ROUND(Source!R142, 2), 2)</f>
        <v>294.83999999999997</v>
      </c>
      <c r="V169">
        <f>ROUND((160/100)*ROUND(Source!R143, 2), 2)</f>
        <v>9189.57</v>
      </c>
      <c r="AC169">
        <v>0</v>
      </c>
    </row>
    <row r="170" spans="1:29" x14ac:dyDescent="0.2">
      <c r="C170" s="43" t="str">
        <f>"Объем: "&amp;Source!I142&amp;"=181,5/"&amp;"100"</f>
        <v>Объем: 1,815=181,5/100</v>
      </c>
    </row>
    <row r="171" spans="1:29" ht="14.25" x14ac:dyDescent="0.2">
      <c r="A171" s="39"/>
      <c r="B171" s="39"/>
      <c r="C171" s="39" t="s">
        <v>366</v>
      </c>
      <c r="D171" s="40"/>
      <c r="E171" s="12"/>
      <c r="F171" s="42">
        <f>Source!AO142</f>
        <v>14.1</v>
      </c>
      <c r="G171" s="41" t="str">
        <f>Source!DG142</f>
        <v>)*1,1</v>
      </c>
      <c r="H171" s="12">
        <f>Source!AV143</f>
        <v>1</v>
      </c>
      <c r="I171" s="42">
        <f>Source!S142</f>
        <v>28.15</v>
      </c>
      <c r="J171" s="12">
        <f>IF(Source!BA143&lt;&gt; 0, Source!BA143, 1)</f>
        <v>34.090000000000003</v>
      </c>
      <c r="K171" s="42">
        <f>Source!S143</f>
        <v>959.63</v>
      </c>
    </row>
    <row r="172" spans="1:29" ht="14.25" x14ac:dyDescent="0.2">
      <c r="A172" s="39"/>
      <c r="B172" s="39"/>
      <c r="C172" s="39" t="s">
        <v>367</v>
      </c>
      <c r="D172" s="40"/>
      <c r="E172" s="12"/>
      <c r="F172" s="42">
        <f>Source!AM142</f>
        <v>994.4</v>
      </c>
      <c r="G172" s="41" t="str">
        <f>Source!DE142</f>
        <v>)*1,1</v>
      </c>
      <c r="H172" s="12">
        <f>Source!AV143</f>
        <v>1</v>
      </c>
      <c r="I172" s="42">
        <f>Source!Q142</f>
        <v>1985.32</v>
      </c>
      <c r="J172" s="12">
        <f>IF(Source!BB143&lt;&gt; 0, Source!BB143, 1)</f>
        <v>11.88</v>
      </c>
      <c r="K172" s="42">
        <f>Source!Q143</f>
        <v>23585.599999999999</v>
      </c>
    </row>
    <row r="173" spans="1:29" ht="14.25" x14ac:dyDescent="0.2">
      <c r="A173" s="39"/>
      <c r="B173" s="39"/>
      <c r="C173" s="39" t="s">
        <v>368</v>
      </c>
      <c r="D173" s="40"/>
      <c r="E173" s="12"/>
      <c r="F173" s="42">
        <f>Source!AN142</f>
        <v>84.39</v>
      </c>
      <c r="G173" s="41" t="str">
        <f>Source!DF142</f>
        <v>)*1,1</v>
      </c>
      <c r="H173" s="12">
        <f>Source!AV143</f>
        <v>1</v>
      </c>
      <c r="I173" s="44">
        <f>Source!R142</f>
        <v>168.48</v>
      </c>
      <c r="J173" s="12">
        <f>IF(Source!BS143&lt;&gt; 0, Source!BS143, 1)</f>
        <v>34.090000000000003</v>
      </c>
      <c r="K173" s="44">
        <f>Source!R143</f>
        <v>5743.48</v>
      </c>
    </row>
    <row r="174" spans="1:29" ht="14.25" x14ac:dyDescent="0.2">
      <c r="A174" s="39"/>
      <c r="B174" s="39"/>
      <c r="C174" s="39" t="s">
        <v>369</v>
      </c>
      <c r="D174" s="40" t="s">
        <v>370</v>
      </c>
      <c r="E174" s="12">
        <f>Source!DN143</f>
        <v>98</v>
      </c>
      <c r="F174" s="42"/>
      <c r="G174" s="41"/>
      <c r="H174" s="12"/>
      <c r="I174" s="42">
        <f>SUM(Q169:Q173)</f>
        <v>27.59</v>
      </c>
      <c r="J174" s="12">
        <f>Source!BZ143</f>
        <v>94</v>
      </c>
      <c r="K174" s="42">
        <f>SUM(R169:R173)</f>
        <v>902.05</v>
      </c>
    </row>
    <row r="175" spans="1:29" ht="14.25" x14ac:dyDescent="0.2">
      <c r="A175" s="39"/>
      <c r="B175" s="39"/>
      <c r="C175" s="39" t="s">
        <v>371</v>
      </c>
      <c r="D175" s="40" t="s">
        <v>370</v>
      </c>
      <c r="E175" s="12">
        <f>Source!DO143</f>
        <v>77</v>
      </c>
      <c r="F175" s="42"/>
      <c r="G175" s="41"/>
      <c r="H175" s="12"/>
      <c r="I175" s="42">
        <f>SUM(S169:S174)</f>
        <v>21.68</v>
      </c>
      <c r="J175" s="12">
        <f>Source!CA143</f>
        <v>51</v>
      </c>
      <c r="K175" s="42">
        <f>SUM(T169:T174)</f>
        <v>489.41</v>
      </c>
    </row>
    <row r="176" spans="1:29" ht="14.25" x14ac:dyDescent="0.2">
      <c r="A176" s="39"/>
      <c r="B176" s="39"/>
      <c r="C176" s="39" t="s">
        <v>372</v>
      </c>
      <c r="D176" s="40" t="s">
        <v>370</v>
      </c>
      <c r="E176" s="12">
        <f>175</f>
        <v>175</v>
      </c>
      <c r="F176" s="42"/>
      <c r="G176" s="41"/>
      <c r="H176" s="12"/>
      <c r="I176" s="42">
        <f>SUM(U169:U175)</f>
        <v>294.83999999999997</v>
      </c>
      <c r="J176" s="12">
        <f>160</f>
        <v>160</v>
      </c>
      <c r="K176" s="42">
        <f>SUM(V169:V175)</f>
        <v>9189.57</v>
      </c>
    </row>
    <row r="177" spans="1:29" ht="14.25" x14ac:dyDescent="0.2">
      <c r="A177" s="45"/>
      <c r="B177" s="45"/>
      <c r="C177" s="45" t="s">
        <v>373</v>
      </c>
      <c r="D177" s="46" t="s">
        <v>374</v>
      </c>
      <c r="E177" s="47">
        <f>Source!AQ142</f>
        <v>1.38</v>
      </c>
      <c r="F177" s="48"/>
      <c r="G177" s="49" t="str">
        <f>Source!DI142</f>
        <v>)*1,1</v>
      </c>
      <c r="H177" s="47">
        <f>Source!AV143</f>
        <v>1</v>
      </c>
      <c r="I177" s="48">
        <f>Source!U142</f>
        <v>2.7551700000000001</v>
      </c>
      <c r="J177" s="47"/>
      <c r="K177" s="48"/>
    </row>
    <row r="178" spans="1:29" ht="15" x14ac:dyDescent="0.25">
      <c r="C178" s="32" t="s">
        <v>375</v>
      </c>
      <c r="H178" s="50">
        <f>I171+I172+I174+I175+I176+0-0-0</f>
        <v>2357.58</v>
      </c>
      <c r="I178" s="50"/>
      <c r="J178" s="50">
        <f>K171+K172+K174+K175+K176+0-0-0</f>
        <v>35126.259999999995</v>
      </c>
      <c r="K178" s="50"/>
    </row>
    <row r="179" spans="1:29" ht="15" x14ac:dyDescent="0.25">
      <c r="C179" s="32" t="s">
        <v>376</v>
      </c>
      <c r="H179" s="52">
        <f>0+0</f>
        <v>0</v>
      </c>
      <c r="I179" s="52"/>
      <c r="J179" s="52">
        <f>0+0</f>
        <v>0</v>
      </c>
      <c r="K179" s="52"/>
    </row>
    <row r="180" spans="1:29" ht="15" x14ac:dyDescent="0.25">
      <c r="H180" s="52"/>
      <c r="I180" s="52"/>
      <c r="J180" s="52"/>
      <c r="K180" s="52"/>
      <c r="O180" s="53">
        <f>I171+I172+I174+I175+I176+0</f>
        <v>2357.58</v>
      </c>
      <c r="P180" s="53">
        <f>K171+K172+K174+K175+K176+0</f>
        <v>35126.259999999995</v>
      </c>
    </row>
    <row r="182" spans="1:29" ht="57" x14ac:dyDescent="0.2">
      <c r="A182" s="39">
        <v>10</v>
      </c>
      <c r="B182" s="39" t="str">
        <f>Source!F144</f>
        <v>3.1-2-10</v>
      </c>
      <c r="C182" s="39" t="s">
        <v>190</v>
      </c>
      <c r="D182" s="40" t="str">
        <f>Source!H144</f>
        <v>100 м3 грунта</v>
      </c>
      <c r="E182" s="12">
        <f>Source!I144</f>
        <v>0.9</v>
      </c>
      <c r="F182" s="42"/>
      <c r="G182" s="41"/>
      <c r="H182" s="12"/>
      <c r="I182" s="42"/>
      <c r="J182" s="12"/>
      <c r="K182" s="42"/>
      <c r="Q182">
        <f>Source!X144</f>
        <v>12.01</v>
      </c>
      <c r="R182">
        <f>Source!X145</f>
        <v>392.54</v>
      </c>
      <c r="S182">
        <f>Source!Y144</f>
        <v>9.43</v>
      </c>
      <c r="T182">
        <f>Source!Y145</f>
        <v>212.98</v>
      </c>
      <c r="U182">
        <f>ROUND((175/100)*ROUND(Source!R144, 2), 2)</f>
        <v>92.28</v>
      </c>
      <c r="V182">
        <f>ROUND((160/100)*ROUND(Source!R145, 2), 2)</f>
        <v>2876.11</v>
      </c>
      <c r="AC182">
        <v>0</v>
      </c>
    </row>
    <row r="183" spans="1:29" x14ac:dyDescent="0.2">
      <c r="C183" s="43" t="str">
        <f>"Объем: "&amp;Source!I144&amp;"=90/"&amp;"100"</f>
        <v>Объем: 0,9=90/100</v>
      </c>
    </row>
    <row r="184" spans="1:29" ht="14.25" x14ac:dyDescent="0.2">
      <c r="A184" s="39"/>
      <c r="B184" s="39"/>
      <c r="C184" s="39" t="s">
        <v>366</v>
      </c>
      <c r="D184" s="40"/>
      <c r="E184" s="12"/>
      <c r="F184" s="42">
        <f>Source!AO144</f>
        <v>12.37</v>
      </c>
      <c r="G184" s="41" t="str">
        <f>Source!DG144</f>
        <v>)*1,1</v>
      </c>
      <c r="H184" s="12">
        <f>Source!AV145</f>
        <v>1</v>
      </c>
      <c r="I184" s="42">
        <f>Source!S144</f>
        <v>12.25</v>
      </c>
      <c r="J184" s="12">
        <f>IF(Source!BA145&lt;&gt; 0, Source!BA145, 1)</f>
        <v>34.090000000000003</v>
      </c>
      <c r="K184" s="42">
        <f>Source!S145</f>
        <v>417.6</v>
      </c>
    </row>
    <row r="185" spans="1:29" ht="14.25" x14ac:dyDescent="0.2">
      <c r="A185" s="39"/>
      <c r="B185" s="39"/>
      <c r="C185" s="39" t="s">
        <v>367</v>
      </c>
      <c r="D185" s="40"/>
      <c r="E185" s="12"/>
      <c r="F185" s="42">
        <f>Source!AM144</f>
        <v>653.9</v>
      </c>
      <c r="G185" s="41" t="str">
        <f>Source!DE144</f>
        <v>)*1,1</v>
      </c>
      <c r="H185" s="12">
        <f>Source!AV145</f>
        <v>1</v>
      </c>
      <c r="I185" s="42">
        <f>Source!Q144</f>
        <v>647.36</v>
      </c>
      <c r="J185" s="12">
        <f>IF(Source!BB145&lt;&gt; 0, Source!BB145, 1)</f>
        <v>11.85</v>
      </c>
      <c r="K185" s="42">
        <f>Source!Q145</f>
        <v>7671.22</v>
      </c>
    </row>
    <row r="186" spans="1:29" ht="14.25" x14ac:dyDescent="0.2">
      <c r="A186" s="39"/>
      <c r="B186" s="39"/>
      <c r="C186" s="39" t="s">
        <v>368</v>
      </c>
      <c r="D186" s="40"/>
      <c r="E186" s="12"/>
      <c r="F186" s="42">
        <f>Source!AN144</f>
        <v>53.26</v>
      </c>
      <c r="G186" s="41" t="str">
        <f>Source!DF144</f>
        <v>)*1,1</v>
      </c>
      <c r="H186" s="12">
        <f>Source!AV145</f>
        <v>1</v>
      </c>
      <c r="I186" s="44">
        <f>Source!R144</f>
        <v>52.73</v>
      </c>
      <c r="J186" s="12">
        <f>IF(Source!BS145&lt;&gt; 0, Source!BS145, 1)</f>
        <v>34.090000000000003</v>
      </c>
      <c r="K186" s="44">
        <f>Source!R145</f>
        <v>1797.57</v>
      </c>
    </row>
    <row r="187" spans="1:29" ht="14.25" x14ac:dyDescent="0.2">
      <c r="A187" s="39"/>
      <c r="B187" s="39"/>
      <c r="C187" s="39" t="s">
        <v>369</v>
      </c>
      <c r="D187" s="40" t="s">
        <v>370</v>
      </c>
      <c r="E187" s="12">
        <f>Source!DN145</f>
        <v>98</v>
      </c>
      <c r="F187" s="42"/>
      <c r="G187" s="41"/>
      <c r="H187" s="12"/>
      <c r="I187" s="42">
        <f>SUM(Q182:Q186)</f>
        <v>12.01</v>
      </c>
      <c r="J187" s="12">
        <f>Source!BZ145</f>
        <v>94</v>
      </c>
      <c r="K187" s="42">
        <f>SUM(R182:R186)</f>
        <v>392.54</v>
      </c>
    </row>
    <row r="188" spans="1:29" ht="14.25" x14ac:dyDescent="0.2">
      <c r="A188" s="39"/>
      <c r="B188" s="39"/>
      <c r="C188" s="39" t="s">
        <v>371</v>
      </c>
      <c r="D188" s="40" t="s">
        <v>370</v>
      </c>
      <c r="E188" s="12">
        <f>Source!DO145</f>
        <v>77</v>
      </c>
      <c r="F188" s="42"/>
      <c r="G188" s="41"/>
      <c r="H188" s="12"/>
      <c r="I188" s="42">
        <f>SUM(S182:S187)</f>
        <v>9.43</v>
      </c>
      <c r="J188" s="12">
        <f>Source!CA145</f>
        <v>51</v>
      </c>
      <c r="K188" s="42">
        <f>SUM(T182:T187)</f>
        <v>212.98</v>
      </c>
    </row>
    <row r="189" spans="1:29" ht="14.25" x14ac:dyDescent="0.2">
      <c r="A189" s="39"/>
      <c r="B189" s="39"/>
      <c r="C189" s="39" t="s">
        <v>372</v>
      </c>
      <c r="D189" s="40" t="s">
        <v>370</v>
      </c>
      <c r="E189" s="12">
        <f>175</f>
        <v>175</v>
      </c>
      <c r="F189" s="42"/>
      <c r="G189" s="41"/>
      <c r="H189" s="12"/>
      <c r="I189" s="42">
        <f>SUM(U182:U188)</f>
        <v>92.28</v>
      </c>
      <c r="J189" s="12">
        <f>160</f>
        <v>160</v>
      </c>
      <c r="K189" s="42">
        <f>SUM(V182:V188)</f>
        <v>2876.11</v>
      </c>
    </row>
    <row r="190" spans="1:29" ht="14.25" x14ac:dyDescent="0.2">
      <c r="A190" s="45"/>
      <c r="B190" s="45"/>
      <c r="C190" s="45" t="s">
        <v>373</v>
      </c>
      <c r="D190" s="46" t="s">
        <v>374</v>
      </c>
      <c r="E190" s="47">
        <f>Source!AQ144</f>
        <v>1.21</v>
      </c>
      <c r="F190" s="48"/>
      <c r="G190" s="49" t="str">
        <f>Source!DI144</f>
        <v>)*1,1</v>
      </c>
      <c r="H190" s="47">
        <f>Source!AV145</f>
        <v>1</v>
      </c>
      <c r="I190" s="48">
        <f>Source!U144</f>
        <v>1.1979</v>
      </c>
      <c r="J190" s="47"/>
      <c r="K190" s="48"/>
    </row>
    <row r="191" spans="1:29" ht="15" x14ac:dyDescent="0.25">
      <c r="C191" s="32" t="s">
        <v>375</v>
      </c>
      <c r="H191" s="50">
        <f>I184+I185+I187+I188+I189+0-0-0</f>
        <v>773.32999999999993</v>
      </c>
      <c r="I191" s="50"/>
      <c r="J191" s="50">
        <f>K184+K185+K187+K188+K189+0-0-0</f>
        <v>11570.45</v>
      </c>
      <c r="K191" s="50"/>
    </row>
    <row r="192" spans="1:29" ht="15" x14ac:dyDescent="0.25">
      <c r="C192" s="32" t="s">
        <v>376</v>
      </c>
      <c r="H192" s="52">
        <f>0+0</f>
        <v>0</v>
      </c>
      <c r="I192" s="52"/>
      <c r="J192" s="52">
        <f>0+0</f>
        <v>0</v>
      </c>
      <c r="K192" s="52"/>
    </row>
    <row r="193" spans="1:29" ht="15" x14ac:dyDescent="0.25">
      <c r="H193" s="52"/>
      <c r="I193" s="52"/>
      <c r="J193" s="52"/>
      <c r="K193" s="52"/>
      <c r="O193" s="53">
        <f>I184+I185+I187+I188+I189+0</f>
        <v>773.32999999999993</v>
      </c>
      <c r="P193" s="53">
        <f>K184+K185+K187+K188+K189+0</f>
        <v>11570.45</v>
      </c>
    </row>
    <row r="195" spans="1:29" ht="42.75" x14ac:dyDescent="0.2">
      <c r="A195" s="39">
        <v>11</v>
      </c>
      <c r="B195" s="39" t="str">
        <f>Source!F146</f>
        <v>3.1-51-1</v>
      </c>
      <c r="C195" s="39" t="s">
        <v>194</v>
      </c>
      <c r="D195" s="40" t="str">
        <f>Source!H146</f>
        <v>100 м3 грунта</v>
      </c>
      <c r="E195" s="12">
        <f>Source!I146</f>
        <v>0.16</v>
      </c>
      <c r="F195" s="42"/>
      <c r="G195" s="41"/>
      <c r="H195" s="12"/>
      <c r="I195" s="42"/>
      <c r="J195" s="12"/>
      <c r="K195" s="42"/>
      <c r="Q195">
        <f>Source!X146</f>
        <v>377.48</v>
      </c>
      <c r="R195">
        <f>Source!X147</f>
        <v>10662.16</v>
      </c>
      <c r="S195">
        <f>Source!Y146</f>
        <v>276.82</v>
      </c>
      <c r="T195">
        <f>Source!Y147</f>
        <v>5024.7</v>
      </c>
      <c r="U195">
        <f>ROUND((175/100)*ROUND(Source!R146, 2), 2)</f>
        <v>0</v>
      </c>
      <c r="V195">
        <f>ROUND((160/100)*ROUND(Source!R147, 2), 2)</f>
        <v>0</v>
      </c>
      <c r="AC195">
        <v>0</v>
      </c>
    </row>
    <row r="196" spans="1:29" x14ac:dyDescent="0.2">
      <c r="C196" s="43" t="str">
        <f>"Объем: "&amp;Source!I146&amp;"=16/"&amp;"100"</f>
        <v>Объем: 0,16=16/100</v>
      </c>
    </row>
    <row r="197" spans="1:29" ht="14.25" x14ac:dyDescent="0.2">
      <c r="A197" s="39"/>
      <c r="B197" s="39"/>
      <c r="C197" s="39" t="s">
        <v>366</v>
      </c>
      <c r="D197" s="40"/>
      <c r="E197" s="12"/>
      <c r="F197" s="42">
        <f>Source!AO146</f>
        <v>2042.62</v>
      </c>
      <c r="G197" s="41" t="str">
        <f>Source!DG146</f>
        <v>)*1,1</v>
      </c>
      <c r="H197" s="12">
        <f>Source!AV147</f>
        <v>1</v>
      </c>
      <c r="I197" s="42">
        <f>Source!S146</f>
        <v>359.5</v>
      </c>
      <c r="J197" s="12">
        <f>IF(Source!BA147&lt;&gt; 0, Source!BA147, 1)</f>
        <v>34.090000000000003</v>
      </c>
      <c r="K197" s="42">
        <f>Source!S147</f>
        <v>12255.36</v>
      </c>
    </row>
    <row r="198" spans="1:29" ht="14.25" x14ac:dyDescent="0.2">
      <c r="A198" s="39"/>
      <c r="B198" s="39"/>
      <c r="C198" s="39" t="s">
        <v>369</v>
      </c>
      <c r="D198" s="40" t="s">
        <v>370</v>
      </c>
      <c r="E198" s="12">
        <f>Source!DN147</f>
        <v>105</v>
      </c>
      <c r="F198" s="42"/>
      <c r="G198" s="41"/>
      <c r="H198" s="12"/>
      <c r="I198" s="42">
        <f>SUM(Q195:Q197)</f>
        <v>377.48</v>
      </c>
      <c r="J198" s="12">
        <f>Source!BZ147</f>
        <v>87</v>
      </c>
      <c r="K198" s="42">
        <f>SUM(R195:R197)</f>
        <v>10662.16</v>
      </c>
    </row>
    <row r="199" spans="1:29" ht="14.25" x14ac:dyDescent="0.2">
      <c r="A199" s="39"/>
      <c r="B199" s="39"/>
      <c r="C199" s="39" t="s">
        <v>371</v>
      </c>
      <c r="D199" s="40" t="s">
        <v>370</v>
      </c>
      <c r="E199" s="12">
        <f>Source!DO147</f>
        <v>77</v>
      </c>
      <c r="F199" s="42"/>
      <c r="G199" s="41"/>
      <c r="H199" s="12"/>
      <c r="I199" s="42">
        <f>SUM(S195:S198)</f>
        <v>276.82</v>
      </c>
      <c r="J199" s="12">
        <f>Source!CA147</f>
        <v>41</v>
      </c>
      <c r="K199" s="42">
        <f>SUM(T195:T198)</f>
        <v>5024.7</v>
      </c>
    </row>
    <row r="200" spans="1:29" ht="14.25" x14ac:dyDescent="0.2">
      <c r="A200" s="45"/>
      <c r="B200" s="45"/>
      <c r="C200" s="45" t="s">
        <v>373</v>
      </c>
      <c r="D200" s="46" t="s">
        <v>374</v>
      </c>
      <c r="E200" s="47">
        <f>Source!AQ146</f>
        <v>192.7</v>
      </c>
      <c r="F200" s="48"/>
      <c r="G200" s="49" t="str">
        <f>Source!DI146</f>
        <v>)*1,1</v>
      </c>
      <c r="H200" s="47">
        <f>Source!AV147</f>
        <v>1</v>
      </c>
      <c r="I200" s="48">
        <f>Source!U146</f>
        <v>33.915199999999999</v>
      </c>
      <c r="J200" s="47"/>
      <c r="K200" s="48"/>
    </row>
    <row r="201" spans="1:29" ht="15" x14ac:dyDescent="0.25">
      <c r="C201" s="32" t="s">
        <v>375</v>
      </c>
      <c r="H201" s="50">
        <f>I197+I198+I199+0-0-0</f>
        <v>1013.8</v>
      </c>
      <c r="I201" s="50"/>
      <c r="J201" s="50">
        <f>K197+K198+K199+0-0-0</f>
        <v>27942.22</v>
      </c>
      <c r="K201" s="50"/>
    </row>
    <row r="202" spans="1:29" ht="15" x14ac:dyDescent="0.25">
      <c r="C202" s="32" t="s">
        <v>376</v>
      </c>
      <c r="H202" s="52">
        <f>0+0</f>
        <v>0</v>
      </c>
      <c r="I202" s="52"/>
      <c r="J202" s="52">
        <f>0+0</f>
        <v>0</v>
      </c>
      <c r="K202" s="52"/>
    </row>
    <row r="203" spans="1:29" ht="15" x14ac:dyDescent="0.25">
      <c r="H203" s="52"/>
      <c r="I203" s="52"/>
      <c r="J203" s="52"/>
      <c r="K203" s="52"/>
      <c r="O203" s="53">
        <f>I197+I198+I199+0</f>
        <v>1013.8</v>
      </c>
      <c r="P203" s="53">
        <f>K197+K198+K199+0</f>
        <v>27942.22</v>
      </c>
    </row>
    <row r="205" spans="1:29" ht="28.5" x14ac:dyDescent="0.2">
      <c r="A205" s="39">
        <v>12</v>
      </c>
      <c r="B205" s="39" t="str">
        <f>Source!F148</f>
        <v>3.1-53-1</v>
      </c>
      <c r="C205" s="39" t="s">
        <v>200</v>
      </c>
      <c r="D205" s="40" t="str">
        <f>Source!H148</f>
        <v>100 м3 грунта</v>
      </c>
      <c r="E205" s="12">
        <f>Source!I148</f>
        <v>0.16</v>
      </c>
      <c r="F205" s="42"/>
      <c r="G205" s="41"/>
      <c r="H205" s="12"/>
      <c r="I205" s="42"/>
      <c r="J205" s="12"/>
      <c r="K205" s="42"/>
      <c r="Q205">
        <f>Source!X148</f>
        <v>194.25</v>
      </c>
      <c r="R205">
        <f>Source!X149</f>
        <v>5486.79</v>
      </c>
      <c r="S205">
        <f>Source!Y148</f>
        <v>142.44999999999999</v>
      </c>
      <c r="T205">
        <f>Source!Y149</f>
        <v>2585.73</v>
      </c>
      <c r="U205">
        <f>ROUND((175/100)*ROUND(Source!R148, 2), 2)</f>
        <v>0</v>
      </c>
      <c r="V205">
        <f>ROUND((160/100)*ROUND(Source!R149, 2), 2)</f>
        <v>0</v>
      </c>
      <c r="AC205">
        <v>0</v>
      </c>
    </row>
    <row r="206" spans="1:29" ht="14.25" x14ac:dyDescent="0.2">
      <c r="A206" s="39"/>
      <c r="B206" s="39"/>
      <c r="C206" s="39" t="s">
        <v>366</v>
      </c>
      <c r="D206" s="40"/>
      <c r="E206" s="12"/>
      <c r="F206" s="42">
        <f>Source!AO148</f>
        <v>1051.1300000000001</v>
      </c>
      <c r="G206" s="41" t="str">
        <f>Source!DG148</f>
        <v>)*1,1</v>
      </c>
      <c r="H206" s="12">
        <f>Source!AV149</f>
        <v>1</v>
      </c>
      <c r="I206" s="42">
        <f>Source!S148</f>
        <v>185</v>
      </c>
      <c r="J206" s="12">
        <f>IF(Source!BA149&lt;&gt; 0, Source!BA149, 1)</f>
        <v>34.090000000000003</v>
      </c>
      <c r="K206" s="42">
        <f>Source!S149</f>
        <v>6306.65</v>
      </c>
    </row>
    <row r="207" spans="1:29" ht="14.25" x14ac:dyDescent="0.2">
      <c r="A207" s="39"/>
      <c r="B207" s="39"/>
      <c r="C207" s="39" t="s">
        <v>369</v>
      </c>
      <c r="D207" s="40" t="s">
        <v>370</v>
      </c>
      <c r="E207" s="12">
        <f>Source!DN149</f>
        <v>105</v>
      </c>
      <c r="F207" s="42"/>
      <c r="G207" s="41"/>
      <c r="H207" s="12"/>
      <c r="I207" s="42">
        <f>SUM(Q205:Q206)</f>
        <v>194.25</v>
      </c>
      <c r="J207" s="12">
        <f>Source!BZ149</f>
        <v>87</v>
      </c>
      <c r="K207" s="42">
        <f>SUM(R205:R206)</f>
        <v>5486.79</v>
      </c>
    </row>
    <row r="208" spans="1:29" ht="14.25" x14ac:dyDescent="0.2">
      <c r="A208" s="39"/>
      <c r="B208" s="39"/>
      <c r="C208" s="39" t="s">
        <v>371</v>
      </c>
      <c r="D208" s="40" t="s">
        <v>370</v>
      </c>
      <c r="E208" s="12">
        <f>Source!DO149</f>
        <v>77</v>
      </c>
      <c r="F208" s="42"/>
      <c r="G208" s="41"/>
      <c r="H208" s="12"/>
      <c r="I208" s="42">
        <f>SUM(S205:S207)</f>
        <v>142.44999999999999</v>
      </c>
      <c r="J208" s="12">
        <f>Source!CA149</f>
        <v>41</v>
      </c>
      <c r="K208" s="42">
        <f>SUM(T205:T207)</f>
        <v>2585.73</v>
      </c>
    </row>
    <row r="209" spans="1:29" ht="14.25" x14ac:dyDescent="0.2">
      <c r="A209" s="45"/>
      <c r="B209" s="45"/>
      <c r="C209" s="45" t="s">
        <v>373</v>
      </c>
      <c r="D209" s="46" t="s">
        <v>374</v>
      </c>
      <c r="E209" s="47">
        <f>Source!AQ148</f>
        <v>107.04</v>
      </c>
      <c r="F209" s="48"/>
      <c r="G209" s="49" t="str">
        <f>Source!DI148</f>
        <v>)*1,1</v>
      </c>
      <c r="H209" s="47">
        <f>Source!AV149</f>
        <v>1</v>
      </c>
      <c r="I209" s="48">
        <f>Source!U148</f>
        <v>18.839040000000004</v>
      </c>
      <c r="J209" s="47"/>
      <c r="K209" s="48"/>
    </row>
    <row r="210" spans="1:29" ht="15" x14ac:dyDescent="0.25">
      <c r="C210" s="32" t="s">
        <v>375</v>
      </c>
      <c r="H210" s="50">
        <f>I206+I207+I208+0-0-0</f>
        <v>521.70000000000005</v>
      </c>
      <c r="I210" s="50"/>
      <c r="J210" s="50">
        <f>K206+K207+K208+0-0-0</f>
        <v>14379.169999999998</v>
      </c>
      <c r="K210" s="50"/>
    </row>
    <row r="211" spans="1:29" ht="15" x14ac:dyDescent="0.25">
      <c r="C211" s="32" t="s">
        <v>376</v>
      </c>
      <c r="H211" s="52">
        <f>0+0</f>
        <v>0</v>
      </c>
      <c r="I211" s="52"/>
      <c r="J211" s="52">
        <f>0+0</f>
        <v>0</v>
      </c>
      <c r="K211" s="52"/>
    </row>
    <row r="212" spans="1:29" ht="15" x14ac:dyDescent="0.25">
      <c r="H212" s="52"/>
      <c r="I212" s="52"/>
      <c r="J212" s="52"/>
      <c r="K212" s="52"/>
      <c r="O212" s="53">
        <f>I206+I207+I208+0</f>
        <v>521.70000000000005</v>
      </c>
      <c r="P212" s="53">
        <f>K206+K207+K208+0</f>
        <v>14379.169999999998</v>
      </c>
    </row>
    <row r="214" spans="1:29" ht="57" x14ac:dyDescent="0.2">
      <c r="A214" s="39">
        <v>13</v>
      </c>
      <c r="B214" s="39" t="str">
        <f>Source!F150</f>
        <v>3.1-14-1</v>
      </c>
      <c r="C214" s="39" t="s">
        <v>204</v>
      </c>
      <c r="D214" s="40" t="str">
        <f>Source!H150</f>
        <v>100 м3 грунта</v>
      </c>
      <c r="E214" s="12">
        <f>Source!I150</f>
        <v>1.8149999999999999</v>
      </c>
      <c r="F214" s="42"/>
      <c r="G214" s="41"/>
      <c r="H214" s="12"/>
      <c r="I214" s="42"/>
      <c r="J214" s="12"/>
      <c r="K214" s="42"/>
      <c r="Q214">
        <f>Source!X150</f>
        <v>0</v>
      </c>
      <c r="R214">
        <f>Source!X151</f>
        <v>0</v>
      </c>
      <c r="S214">
        <f>Source!Y150</f>
        <v>0</v>
      </c>
      <c r="T214">
        <f>Source!Y151</f>
        <v>0</v>
      </c>
      <c r="U214">
        <f>ROUND((175/100)*ROUND(Source!R150, 2), 2)</f>
        <v>45.34</v>
      </c>
      <c r="V214">
        <f>ROUND((160/100)*ROUND(Source!R151, 2), 2)</f>
        <v>1413.23</v>
      </c>
      <c r="AC214">
        <v>0</v>
      </c>
    </row>
    <row r="215" spans="1:29" x14ac:dyDescent="0.2">
      <c r="C215" s="43" t="str">
        <f>"Объем: "&amp;Source!I150&amp;"=181,5/"&amp;"100"</f>
        <v>Объем: 1,815=181,5/100</v>
      </c>
    </row>
    <row r="216" spans="1:29" ht="14.25" x14ac:dyDescent="0.2">
      <c r="A216" s="39"/>
      <c r="B216" s="39"/>
      <c r="C216" s="39" t="s">
        <v>367</v>
      </c>
      <c r="D216" s="40"/>
      <c r="E216" s="12"/>
      <c r="F216" s="42">
        <f>Source!AM150</f>
        <v>130.01</v>
      </c>
      <c r="G216" s="41" t="str">
        <f>Source!DE150</f>
        <v>)*1,1</v>
      </c>
      <c r="H216" s="12">
        <f>Source!AV151</f>
        <v>1</v>
      </c>
      <c r="I216" s="42">
        <f>Source!Q150</f>
        <v>259.56</v>
      </c>
      <c r="J216" s="12">
        <f>IF(Source!BB151&lt;&gt; 0, Source!BB151, 1)</f>
        <v>11.93</v>
      </c>
      <c r="K216" s="42">
        <f>Source!Q151</f>
        <v>3096.55</v>
      </c>
    </row>
    <row r="217" spans="1:29" ht="14.25" x14ac:dyDescent="0.2">
      <c r="A217" s="39"/>
      <c r="B217" s="39"/>
      <c r="C217" s="39" t="s">
        <v>368</v>
      </c>
      <c r="D217" s="40"/>
      <c r="E217" s="12"/>
      <c r="F217" s="42">
        <f>Source!AN150</f>
        <v>12.98</v>
      </c>
      <c r="G217" s="41" t="str">
        <f>Source!DF150</f>
        <v>)*1,1</v>
      </c>
      <c r="H217" s="12">
        <f>Source!AV151</f>
        <v>1</v>
      </c>
      <c r="I217" s="44">
        <f>Source!R150</f>
        <v>25.91</v>
      </c>
      <c r="J217" s="12">
        <f>IF(Source!BS151&lt;&gt; 0, Source!BS151, 1)</f>
        <v>34.090000000000003</v>
      </c>
      <c r="K217" s="44">
        <f>Source!R151</f>
        <v>883.27</v>
      </c>
    </row>
    <row r="218" spans="1:29" ht="14.25" x14ac:dyDescent="0.2">
      <c r="A218" s="45"/>
      <c r="B218" s="45"/>
      <c r="C218" s="45" t="s">
        <v>372</v>
      </c>
      <c r="D218" s="46" t="s">
        <v>370</v>
      </c>
      <c r="E218" s="47">
        <f>175</f>
        <v>175</v>
      </c>
      <c r="F218" s="48"/>
      <c r="G218" s="49"/>
      <c r="H218" s="47"/>
      <c r="I218" s="48">
        <f>SUM(U214:U217)</f>
        <v>45.34</v>
      </c>
      <c r="J218" s="47">
        <f>160</f>
        <v>160</v>
      </c>
      <c r="K218" s="48">
        <f>SUM(V214:V217)</f>
        <v>1413.23</v>
      </c>
    </row>
    <row r="219" spans="1:29" ht="15" x14ac:dyDescent="0.25">
      <c r="C219" s="32" t="s">
        <v>375</v>
      </c>
      <c r="H219" s="50">
        <f>I216+I218+0-0-0</f>
        <v>304.89999999999998</v>
      </c>
      <c r="I219" s="50"/>
      <c r="J219" s="50">
        <f>K216+K218+0-0-0</f>
        <v>4509.7800000000007</v>
      </c>
      <c r="K219" s="50"/>
    </row>
    <row r="220" spans="1:29" ht="15" x14ac:dyDescent="0.25">
      <c r="C220" s="32" t="s">
        <v>376</v>
      </c>
      <c r="H220" s="52">
        <f>0+0</f>
        <v>0</v>
      </c>
      <c r="I220" s="52"/>
      <c r="J220" s="52">
        <f>0+0</f>
        <v>0</v>
      </c>
      <c r="K220" s="52"/>
    </row>
    <row r="221" spans="1:29" ht="15" x14ac:dyDescent="0.25">
      <c r="H221" s="52"/>
      <c r="I221" s="52"/>
      <c r="J221" s="52"/>
      <c r="K221" s="52"/>
      <c r="O221" s="53">
        <f>I216+I218+0</f>
        <v>304.89999999999998</v>
      </c>
      <c r="P221" s="53">
        <f>K216+K218+0</f>
        <v>4509.7800000000007</v>
      </c>
    </row>
    <row r="224" spans="1:29" ht="15" x14ac:dyDescent="0.25">
      <c r="A224" s="55" t="str">
        <f>CONCATENATE("Итого по подразделу: ",IF(Source!G153&lt;&gt;"Новый подраздел", Source!G153, ""))</f>
        <v>Итого по подразделу: Устройство траншеи</v>
      </c>
      <c r="B224" s="55"/>
      <c r="C224" s="55"/>
      <c r="D224" s="55"/>
      <c r="E224" s="55"/>
      <c r="F224" s="55"/>
      <c r="G224" s="55"/>
      <c r="H224" s="52">
        <f>SUM(O168:O223)</f>
        <v>4971.3099999999995</v>
      </c>
      <c r="I224" s="51"/>
      <c r="J224" s="52">
        <f>SUM(P168:P223)</f>
        <v>93527.87999999999</v>
      </c>
      <c r="K224" s="51"/>
    </row>
    <row r="225" spans="1:29" hidden="1" x14ac:dyDescent="0.2">
      <c r="A225" t="s">
        <v>380</v>
      </c>
      <c r="I225">
        <f>SUM(W168:W224)</f>
        <v>0</v>
      </c>
      <c r="J225">
        <f>SUM(X168:X224)</f>
        <v>0</v>
      </c>
    </row>
    <row r="226" spans="1:29" hidden="1" x14ac:dyDescent="0.2">
      <c r="A226" t="s">
        <v>381</v>
      </c>
      <c r="I226">
        <f>SUM(Y168:Y225)</f>
        <v>0</v>
      </c>
      <c r="J226">
        <f>SUM(Z168:Z225)</f>
        <v>0</v>
      </c>
    </row>
    <row r="228" spans="1:29" ht="16.5" x14ac:dyDescent="0.25">
      <c r="A228" s="38" t="str">
        <f>CONCATENATE("Подраздел: ",IF(Source!G183&lt;&gt;"Новый подраздел", Source!G183, ""))</f>
        <v>Подраздел: Прокладка кабеля в траншее</v>
      </c>
      <c r="B228" s="38"/>
      <c r="C228" s="38"/>
      <c r="D228" s="38"/>
      <c r="E228" s="38"/>
      <c r="F228" s="38"/>
      <c r="G228" s="38"/>
      <c r="H228" s="38"/>
      <c r="I228" s="38"/>
      <c r="J228" s="38"/>
      <c r="K228" s="38"/>
    </row>
    <row r="229" spans="1:29" ht="57" x14ac:dyDescent="0.2">
      <c r="A229" s="39">
        <v>14</v>
      </c>
      <c r="B229" s="39" t="str">
        <f>Source!F187</f>
        <v>3.34-17-3</v>
      </c>
      <c r="C229" s="39" t="s">
        <v>211</v>
      </c>
      <c r="D229" s="40" t="str">
        <f>Source!H187</f>
        <v>1 канало-километр трубопровода</v>
      </c>
      <c r="E229" s="12">
        <f>Source!I187</f>
        <v>0.38</v>
      </c>
      <c r="F229" s="42"/>
      <c r="G229" s="41"/>
      <c r="H229" s="12"/>
      <c r="I229" s="42"/>
      <c r="J229" s="12"/>
      <c r="K229" s="42"/>
      <c r="Q229">
        <f>Source!X187</f>
        <v>753.7</v>
      </c>
      <c r="R229">
        <f>Source!X188</f>
        <v>21105.599999999999</v>
      </c>
      <c r="S229">
        <f>Source!Y187</f>
        <v>471.07</v>
      </c>
      <c r="T229">
        <f>Source!Y188</f>
        <v>9405.76</v>
      </c>
      <c r="U229">
        <f>ROUND((175/100)*ROUND(Source!R187, 2), 2)</f>
        <v>0</v>
      </c>
      <c r="V229">
        <f>ROUND((160/100)*ROUND(Source!R188, 2), 2)</f>
        <v>0</v>
      </c>
      <c r="AC229">
        <v>0</v>
      </c>
    </row>
    <row r="230" spans="1:29" ht="14.25" x14ac:dyDescent="0.2">
      <c r="A230" s="39"/>
      <c r="B230" s="39"/>
      <c r="C230" s="39" t="s">
        <v>366</v>
      </c>
      <c r="D230" s="40"/>
      <c r="E230" s="12"/>
      <c r="F230" s="42">
        <f>Source!AO187</f>
        <v>1609.92</v>
      </c>
      <c r="G230" s="41" t="str">
        <f>Source!DG187</f>
        <v>)*1,1</v>
      </c>
      <c r="H230" s="12">
        <f>Source!AV188</f>
        <v>1</v>
      </c>
      <c r="I230" s="42">
        <f>Source!S187</f>
        <v>672.95</v>
      </c>
      <c r="J230" s="12">
        <f>IF(Source!BA188&lt;&gt; 0, Source!BA188, 1)</f>
        <v>34.090000000000003</v>
      </c>
      <c r="K230" s="42">
        <f>Source!S188</f>
        <v>22940.87</v>
      </c>
    </row>
    <row r="231" spans="1:29" ht="14.25" x14ac:dyDescent="0.2">
      <c r="A231" s="39"/>
      <c r="B231" s="39"/>
      <c r="C231" s="39" t="s">
        <v>377</v>
      </c>
      <c r="D231" s="40"/>
      <c r="E231" s="12"/>
      <c r="F231" s="42">
        <f>Source!AL187</f>
        <v>19554.14</v>
      </c>
      <c r="G231" s="41" t="str">
        <f>Source!DD187</f>
        <v/>
      </c>
      <c r="H231" s="12">
        <f>Source!AW188</f>
        <v>1</v>
      </c>
      <c r="I231" s="42">
        <f>Source!P187</f>
        <v>7430.57</v>
      </c>
      <c r="J231" s="12">
        <f>IF(Source!BC188&lt;&gt; 0, Source!BC188, 1)</f>
        <v>7.63</v>
      </c>
      <c r="K231" s="42">
        <f>Source!P188</f>
        <v>56695.25</v>
      </c>
    </row>
    <row r="232" spans="1:29" ht="14.25" x14ac:dyDescent="0.2">
      <c r="A232" s="39"/>
      <c r="B232" s="39"/>
      <c r="C232" s="39" t="s">
        <v>369</v>
      </c>
      <c r="D232" s="40" t="s">
        <v>370</v>
      </c>
      <c r="E232" s="12">
        <f>Source!DN188</f>
        <v>112</v>
      </c>
      <c r="F232" s="42"/>
      <c r="G232" s="41"/>
      <c r="H232" s="12"/>
      <c r="I232" s="42">
        <f>SUM(Q229:Q231)</f>
        <v>753.7</v>
      </c>
      <c r="J232" s="12">
        <f>Source!BZ188</f>
        <v>92</v>
      </c>
      <c r="K232" s="42">
        <f>SUM(R229:R231)</f>
        <v>21105.599999999999</v>
      </c>
    </row>
    <row r="233" spans="1:29" ht="14.25" x14ac:dyDescent="0.2">
      <c r="A233" s="39"/>
      <c r="B233" s="39"/>
      <c r="C233" s="39" t="s">
        <v>371</v>
      </c>
      <c r="D233" s="40" t="s">
        <v>370</v>
      </c>
      <c r="E233" s="12">
        <f>Source!DO188</f>
        <v>70</v>
      </c>
      <c r="F233" s="42"/>
      <c r="G233" s="41"/>
      <c r="H233" s="12"/>
      <c r="I233" s="42">
        <f>SUM(S229:S232)</f>
        <v>471.07</v>
      </c>
      <c r="J233" s="12">
        <f>Source!CA188</f>
        <v>41</v>
      </c>
      <c r="K233" s="42">
        <f>SUM(T229:T232)</f>
        <v>9405.76</v>
      </c>
    </row>
    <row r="234" spans="1:29" ht="14.25" x14ac:dyDescent="0.2">
      <c r="A234" s="45"/>
      <c r="B234" s="45"/>
      <c r="C234" s="45" t="s">
        <v>373</v>
      </c>
      <c r="D234" s="46" t="s">
        <v>374</v>
      </c>
      <c r="E234" s="47">
        <f>Source!AQ187</f>
        <v>144</v>
      </c>
      <c r="F234" s="48"/>
      <c r="G234" s="49" t="str">
        <f>Source!DI187</f>
        <v>)*1,1</v>
      </c>
      <c r="H234" s="47">
        <f>Source!AV188</f>
        <v>1</v>
      </c>
      <c r="I234" s="48">
        <f>Source!U187</f>
        <v>60.192</v>
      </c>
      <c r="J234" s="47"/>
      <c r="K234" s="48"/>
    </row>
    <row r="235" spans="1:29" ht="15" x14ac:dyDescent="0.25">
      <c r="C235" s="32" t="s">
        <v>375</v>
      </c>
      <c r="H235" s="50">
        <f>I230+I231+I232+I233+0-0-0</f>
        <v>9328.2899999999991</v>
      </c>
      <c r="I235" s="50"/>
      <c r="J235" s="50">
        <f>K230+K231+K232+K233+0-0-0</f>
        <v>110147.48</v>
      </c>
      <c r="K235" s="50"/>
    </row>
    <row r="236" spans="1:29" ht="15" x14ac:dyDescent="0.25">
      <c r="C236" s="32" t="s">
        <v>376</v>
      </c>
      <c r="H236" s="52">
        <f>0+0</f>
        <v>0</v>
      </c>
      <c r="I236" s="52"/>
      <c r="J236" s="52">
        <f>0+0</f>
        <v>0</v>
      </c>
      <c r="K236" s="52"/>
    </row>
    <row r="237" spans="1:29" ht="15" x14ac:dyDescent="0.25">
      <c r="H237" s="52"/>
      <c r="I237" s="52"/>
      <c r="J237" s="52"/>
      <c r="K237" s="52"/>
      <c r="O237" s="53">
        <f>I230+I231+I232+I233+0</f>
        <v>9328.2899999999991</v>
      </c>
      <c r="P237" s="53">
        <f>K230+K231+K232+K233+0</f>
        <v>110147.48</v>
      </c>
    </row>
    <row r="239" spans="1:29" ht="42.75" x14ac:dyDescent="0.2">
      <c r="A239" s="39">
        <v>15</v>
      </c>
      <c r="B239" s="39" t="str">
        <f>Source!F189</f>
        <v>3.34-55-3</v>
      </c>
      <c r="C239" s="39" t="s">
        <v>218</v>
      </c>
      <c r="D239" s="40" t="str">
        <f>Source!H189</f>
        <v>1 км трубопровода</v>
      </c>
      <c r="E239" s="12">
        <f>Source!I189</f>
        <v>0.5</v>
      </c>
      <c r="F239" s="42"/>
      <c r="G239" s="41"/>
      <c r="H239" s="12"/>
      <c r="I239" s="42"/>
      <c r="J239" s="12"/>
      <c r="K239" s="42"/>
      <c r="Q239">
        <f>Source!X189</f>
        <v>774.69</v>
      </c>
      <c r="R239">
        <f>Source!X190</f>
        <v>21693.33</v>
      </c>
      <c r="S239">
        <f>Source!Y189</f>
        <v>484.18</v>
      </c>
      <c r="T239">
        <f>Source!Y190</f>
        <v>9667.68</v>
      </c>
      <c r="U239">
        <f>ROUND((175/100)*ROUND(Source!R189, 2), 2)</f>
        <v>12.46</v>
      </c>
      <c r="V239">
        <f>ROUND((160/100)*ROUND(Source!R190, 2), 2)</f>
        <v>388.35</v>
      </c>
      <c r="AC239">
        <v>0</v>
      </c>
    </row>
    <row r="240" spans="1:29" ht="14.25" x14ac:dyDescent="0.2">
      <c r="A240" s="39"/>
      <c r="B240" s="39"/>
      <c r="C240" s="39" t="s">
        <v>366</v>
      </c>
      <c r="D240" s="40"/>
      <c r="E240" s="12"/>
      <c r="F240" s="42">
        <f>Source!AO189</f>
        <v>1257.6199999999999</v>
      </c>
      <c r="G240" s="41" t="str">
        <f>Source!DG189</f>
        <v>)*1,1</v>
      </c>
      <c r="H240" s="12">
        <f>Source!AV190</f>
        <v>1</v>
      </c>
      <c r="I240" s="42">
        <f>Source!S189</f>
        <v>691.69</v>
      </c>
      <c r="J240" s="12">
        <f>IF(Source!BA190&lt;&gt; 0, Source!BA190, 1)</f>
        <v>34.090000000000003</v>
      </c>
      <c r="K240" s="42">
        <f>Source!S190</f>
        <v>23579.71</v>
      </c>
    </row>
    <row r="241" spans="1:29" ht="14.25" x14ac:dyDescent="0.2">
      <c r="A241" s="39"/>
      <c r="B241" s="39"/>
      <c r="C241" s="39" t="s">
        <v>367</v>
      </c>
      <c r="D241" s="40"/>
      <c r="E241" s="12"/>
      <c r="F241" s="42">
        <f>Source!AM189</f>
        <v>117.91</v>
      </c>
      <c r="G241" s="41" t="str">
        <f>Source!DE189</f>
        <v>)*1,1</v>
      </c>
      <c r="H241" s="12">
        <f>Source!AV190</f>
        <v>1</v>
      </c>
      <c r="I241" s="42">
        <f>Source!Q189</f>
        <v>64.849999999999994</v>
      </c>
      <c r="J241" s="12">
        <f>IF(Source!BB190&lt;&gt; 0, Source!BB190, 1)</f>
        <v>11.69</v>
      </c>
      <c r="K241" s="42">
        <f>Source!Q190</f>
        <v>758.1</v>
      </c>
    </row>
    <row r="242" spans="1:29" ht="14.25" x14ac:dyDescent="0.2">
      <c r="A242" s="39"/>
      <c r="B242" s="39"/>
      <c r="C242" s="39" t="s">
        <v>368</v>
      </c>
      <c r="D242" s="40"/>
      <c r="E242" s="12"/>
      <c r="F242" s="42">
        <f>Source!AN189</f>
        <v>12.94</v>
      </c>
      <c r="G242" s="41" t="str">
        <f>Source!DF189</f>
        <v>)*1,1</v>
      </c>
      <c r="H242" s="12">
        <f>Source!AV190</f>
        <v>1</v>
      </c>
      <c r="I242" s="44">
        <f>Source!R189</f>
        <v>7.12</v>
      </c>
      <c r="J242" s="12">
        <f>IF(Source!BS190&lt;&gt; 0, Source!BS190, 1)</f>
        <v>34.090000000000003</v>
      </c>
      <c r="K242" s="44">
        <f>Source!R190</f>
        <v>242.72</v>
      </c>
    </row>
    <row r="243" spans="1:29" ht="213.75" x14ac:dyDescent="0.2">
      <c r="A243" s="39" t="s">
        <v>223</v>
      </c>
      <c r="B243" s="39" t="str">
        <f>Source!F191</f>
        <v>1.12-5-1018</v>
      </c>
      <c r="C243" s="39" t="s">
        <v>336</v>
      </c>
      <c r="D243" s="40" t="str">
        <f>Source!H191</f>
        <v>м</v>
      </c>
      <c r="E243" s="12">
        <f>Source!I191</f>
        <v>515</v>
      </c>
      <c r="F243" s="42">
        <f>Source!AK191</f>
        <v>156.59</v>
      </c>
      <c r="G243" s="54" t="s">
        <v>3</v>
      </c>
      <c r="H243" s="12">
        <f>Source!AW192</f>
        <v>1</v>
      </c>
      <c r="I243" s="42">
        <f>Source!O191</f>
        <v>80643.850000000006</v>
      </c>
      <c r="J243" s="12">
        <f>IF(Source!BC192&lt;&gt; 0, Source!BC192, 1)</f>
        <v>6.57</v>
      </c>
      <c r="K243" s="42">
        <f>Source!O192</f>
        <v>529830.09</v>
      </c>
      <c r="Q243">
        <f>Source!X191</f>
        <v>0</v>
      </c>
      <c r="R243">
        <f>Source!X192</f>
        <v>0</v>
      </c>
      <c r="S243">
        <f>Source!Y191</f>
        <v>0</v>
      </c>
      <c r="T243">
        <f>Source!Y192</f>
        <v>0</v>
      </c>
      <c r="U243">
        <f>ROUND((175/100)*ROUND(Source!R191, 2), 2)</f>
        <v>0</v>
      </c>
      <c r="V243">
        <f>ROUND((160/100)*ROUND(Source!R192, 2), 2)</f>
        <v>0</v>
      </c>
      <c r="AC243">
        <v>3</v>
      </c>
    </row>
    <row r="244" spans="1:29" ht="28.5" x14ac:dyDescent="0.2">
      <c r="A244" s="39" t="s">
        <v>227</v>
      </c>
      <c r="B244" s="39" t="str">
        <f>Source!F193</f>
        <v>1.1-1-766</v>
      </c>
      <c r="C244" s="39" t="s">
        <v>229</v>
      </c>
      <c r="D244" s="40" t="str">
        <f>Source!H193</f>
        <v>м3</v>
      </c>
      <c r="E244" s="12">
        <f>Source!I193</f>
        <v>0.11</v>
      </c>
      <c r="F244" s="42">
        <f>Source!AK193</f>
        <v>104.99</v>
      </c>
      <c r="G244" s="54" t="s">
        <v>3</v>
      </c>
      <c r="H244" s="12">
        <f>Source!AW194</f>
        <v>1</v>
      </c>
      <c r="I244" s="42">
        <f>Source!O193</f>
        <v>11.55</v>
      </c>
      <c r="J244" s="12">
        <f>IF(Source!BC194&lt;&gt; 0, Source!BC194, 1)</f>
        <v>7.69</v>
      </c>
      <c r="K244" s="42">
        <f>Source!O194</f>
        <v>88.82</v>
      </c>
      <c r="Q244">
        <f>Source!X193</f>
        <v>0</v>
      </c>
      <c r="R244">
        <f>Source!X194</f>
        <v>0</v>
      </c>
      <c r="S244">
        <f>Source!Y193</f>
        <v>0</v>
      </c>
      <c r="T244">
        <f>Source!Y194</f>
        <v>0</v>
      </c>
      <c r="U244">
        <f>ROUND((175/100)*ROUND(Source!R193, 2), 2)</f>
        <v>0</v>
      </c>
      <c r="V244">
        <f>ROUND((160/100)*ROUND(Source!R194, 2), 2)</f>
        <v>0</v>
      </c>
      <c r="AC244">
        <v>3</v>
      </c>
    </row>
    <row r="245" spans="1:29" ht="28.5" x14ac:dyDescent="0.2">
      <c r="A245" s="39" t="s">
        <v>231</v>
      </c>
      <c r="B245" s="39" t="str">
        <f>Source!F195</f>
        <v>1.1-1-3587</v>
      </c>
      <c r="C245" s="39" t="s">
        <v>233</v>
      </c>
      <c r="D245" s="40" t="str">
        <f>Source!H195</f>
        <v>м</v>
      </c>
      <c r="E245" s="12">
        <f>Source!I195</f>
        <v>0.5</v>
      </c>
      <c r="F245" s="42">
        <f>Source!AK195</f>
        <v>0.49</v>
      </c>
      <c r="G245" s="54" t="s">
        <v>3</v>
      </c>
      <c r="H245" s="12">
        <f>Source!AW196</f>
        <v>1</v>
      </c>
      <c r="I245" s="42">
        <f>Source!O195</f>
        <v>0.25</v>
      </c>
      <c r="J245" s="12">
        <f>IF(Source!BC196&lt;&gt; 0, Source!BC196, 1)</f>
        <v>2.67</v>
      </c>
      <c r="K245" s="42">
        <f>Source!O196</f>
        <v>0.67</v>
      </c>
      <c r="Q245">
        <f>Source!X195</f>
        <v>0</v>
      </c>
      <c r="R245">
        <f>Source!X196</f>
        <v>0</v>
      </c>
      <c r="S245">
        <f>Source!Y195</f>
        <v>0</v>
      </c>
      <c r="T245">
        <f>Source!Y196</f>
        <v>0</v>
      </c>
      <c r="U245">
        <f>ROUND((175/100)*ROUND(Source!R195, 2), 2)</f>
        <v>0</v>
      </c>
      <c r="V245">
        <f>ROUND((160/100)*ROUND(Source!R196, 2), 2)</f>
        <v>0</v>
      </c>
      <c r="AC245">
        <v>3</v>
      </c>
    </row>
    <row r="246" spans="1:29" ht="14.25" x14ac:dyDescent="0.2">
      <c r="A246" s="39"/>
      <c r="B246" s="39"/>
      <c r="C246" s="39" t="s">
        <v>369</v>
      </c>
      <c r="D246" s="40" t="s">
        <v>370</v>
      </c>
      <c r="E246" s="12">
        <f>Source!DN190</f>
        <v>112</v>
      </c>
      <c r="F246" s="42"/>
      <c r="G246" s="41"/>
      <c r="H246" s="12"/>
      <c r="I246" s="42">
        <f>SUM(Q239:Q245)</f>
        <v>774.69</v>
      </c>
      <c r="J246" s="12">
        <f>Source!BZ190</f>
        <v>92</v>
      </c>
      <c r="K246" s="42">
        <f>SUM(R239:R245)</f>
        <v>21693.33</v>
      </c>
    </row>
    <row r="247" spans="1:29" ht="14.25" x14ac:dyDescent="0.2">
      <c r="A247" s="39"/>
      <c r="B247" s="39"/>
      <c r="C247" s="39" t="s">
        <v>371</v>
      </c>
      <c r="D247" s="40" t="s">
        <v>370</v>
      </c>
      <c r="E247" s="12">
        <f>Source!DO190</f>
        <v>70</v>
      </c>
      <c r="F247" s="42"/>
      <c r="G247" s="41"/>
      <c r="H247" s="12"/>
      <c r="I247" s="42">
        <f>SUM(S239:S246)</f>
        <v>484.18</v>
      </c>
      <c r="J247" s="12">
        <f>Source!CA190</f>
        <v>41</v>
      </c>
      <c r="K247" s="42">
        <f>SUM(T239:T246)</f>
        <v>9667.68</v>
      </c>
    </row>
    <row r="248" spans="1:29" ht="14.25" x14ac:dyDescent="0.2">
      <c r="A248" s="39"/>
      <c r="B248" s="39"/>
      <c r="C248" s="39" t="s">
        <v>372</v>
      </c>
      <c r="D248" s="40" t="s">
        <v>370</v>
      </c>
      <c r="E248" s="12">
        <f>175</f>
        <v>175</v>
      </c>
      <c r="F248" s="42"/>
      <c r="G248" s="41"/>
      <c r="H248" s="12"/>
      <c r="I248" s="42">
        <f>SUM(U239:U247)</f>
        <v>12.46</v>
      </c>
      <c r="J248" s="12">
        <f>160</f>
        <v>160</v>
      </c>
      <c r="K248" s="42">
        <f>SUM(V239:V247)</f>
        <v>388.35</v>
      </c>
    </row>
    <row r="249" spans="1:29" ht="14.25" x14ac:dyDescent="0.2">
      <c r="A249" s="45"/>
      <c r="B249" s="45"/>
      <c r="C249" s="45" t="s">
        <v>373</v>
      </c>
      <c r="D249" s="46" t="s">
        <v>374</v>
      </c>
      <c r="E249" s="47">
        <f>Source!AQ189</f>
        <v>118.04</v>
      </c>
      <c r="F249" s="48"/>
      <c r="G249" s="49" t="str">
        <f>Source!DI189</f>
        <v>)*1,1</v>
      </c>
      <c r="H249" s="47">
        <f>Source!AV190</f>
        <v>1</v>
      </c>
      <c r="I249" s="48">
        <f>Source!U189</f>
        <v>64.922000000000011</v>
      </c>
      <c r="J249" s="47"/>
      <c r="K249" s="48"/>
    </row>
    <row r="250" spans="1:29" ht="15" x14ac:dyDescent="0.25">
      <c r="C250" s="32" t="s">
        <v>375</v>
      </c>
      <c r="H250" s="50">
        <f>I240+I241+I246+I247+I248+SUM(I243:I245)-SUMIF(AC243:AC245, 5, I243:I245)-SUMIF(AC243:AC245, 6, I243:I245)</f>
        <v>82683.520000000004</v>
      </c>
      <c r="I250" s="50"/>
      <c r="J250" s="50">
        <f>K240+K241+K246+K247+K248+SUM(K243:K245)-SUMIF(AC243:AC245, 5, K243:K245)-SUMIF(AC243:AC245, 6, K243:K245)</f>
        <v>586006.75</v>
      </c>
      <c r="K250" s="50"/>
    </row>
    <row r="251" spans="1:29" ht="15" x14ac:dyDescent="0.25">
      <c r="C251" s="32" t="s">
        <v>376</v>
      </c>
      <c r="H251" s="52">
        <f>SUMIF(AC243:AC245, 5, I243:I245)+SUMIF(AC243:AC245, 6, I243:I245)</f>
        <v>0</v>
      </c>
      <c r="I251" s="52"/>
      <c r="J251" s="52">
        <f>SUMIF(AC243:AC245, 5, K243:K245)+SUMIF(AC243:AC245, 6, K243:K245)</f>
        <v>0</v>
      </c>
      <c r="K251" s="52"/>
    </row>
    <row r="252" spans="1:29" ht="15" x14ac:dyDescent="0.25">
      <c r="H252" s="52"/>
      <c r="I252" s="52"/>
      <c r="J252" s="52"/>
      <c r="K252" s="52"/>
      <c r="O252" s="53">
        <f>I240+I241+I246+I247+I248+SUM(I243:I245)</f>
        <v>82683.520000000004</v>
      </c>
      <c r="P252" s="53">
        <f>K240+K241+K246+K247+K248+SUM(K243:K245)</f>
        <v>586006.75</v>
      </c>
    </row>
    <row r="254" spans="1:29" ht="42.75" x14ac:dyDescent="0.2">
      <c r="A254" s="39">
        <v>16</v>
      </c>
      <c r="B254" s="39" t="str">
        <f>Source!F197</f>
        <v>4.8-80-1</v>
      </c>
      <c r="C254" s="39" t="s">
        <v>237</v>
      </c>
      <c r="D254" s="40" t="str">
        <f>Source!H197</f>
        <v>100 М КАБЕЛЯ</v>
      </c>
      <c r="E254" s="12">
        <f>Source!I197</f>
        <v>5</v>
      </c>
      <c r="F254" s="42"/>
      <c r="G254" s="41"/>
      <c r="H254" s="12"/>
      <c r="I254" s="42"/>
      <c r="J254" s="12"/>
      <c r="K254" s="42"/>
      <c r="Q254">
        <f>Source!X197</f>
        <v>812.01</v>
      </c>
      <c r="R254">
        <f>Source!X198</f>
        <v>22738.34</v>
      </c>
      <c r="S254">
        <f>Source!Y197</f>
        <v>507.51</v>
      </c>
      <c r="T254">
        <f>Source!Y198</f>
        <v>10627.7</v>
      </c>
      <c r="U254">
        <f>ROUND((175/100)*ROUND(Source!R197, 2), 2)</f>
        <v>42.54</v>
      </c>
      <c r="V254">
        <f>ROUND((160/100)*ROUND(Source!R198, 2), 2)</f>
        <v>1325.97</v>
      </c>
      <c r="AC254">
        <v>0</v>
      </c>
    </row>
    <row r="255" spans="1:29" x14ac:dyDescent="0.2">
      <c r="C255" s="43" t="str">
        <f>"Объем: "&amp;Source!I197&amp;"=500/"&amp;"100"</f>
        <v>Объем: 5=500/100</v>
      </c>
    </row>
    <row r="256" spans="1:29" ht="14.25" x14ac:dyDescent="0.2">
      <c r="A256" s="39"/>
      <c r="B256" s="39"/>
      <c r="C256" s="39" t="s">
        <v>366</v>
      </c>
      <c r="D256" s="40"/>
      <c r="E256" s="12"/>
      <c r="F256" s="42">
        <f>Source!AO197</f>
        <v>131.82</v>
      </c>
      <c r="G256" s="41" t="str">
        <f>Source!DG197</f>
        <v>)*1,1</v>
      </c>
      <c r="H256" s="12">
        <f>Source!AV198</f>
        <v>1</v>
      </c>
      <c r="I256" s="42">
        <f>Source!S197</f>
        <v>725.01</v>
      </c>
      <c r="J256" s="12">
        <f>IF(Source!BA198&lt;&gt; 0, Source!BA198, 1)</f>
        <v>34.090000000000003</v>
      </c>
      <c r="K256" s="42">
        <f>Source!S198</f>
        <v>24715.59</v>
      </c>
    </row>
    <row r="257" spans="1:29" ht="14.25" x14ac:dyDescent="0.2">
      <c r="A257" s="39"/>
      <c r="B257" s="39"/>
      <c r="C257" s="39" t="s">
        <v>367</v>
      </c>
      <c r="D257" s="40"/>
      <c r="E257" s="12"/>
      <c r="F257" s="42">
        <f>Source!AM197</f>
        <v>36.35</v>
      </c>
      <c r="G257" s="41" t="str">
        <f>Source!DE197</f>
        <v>)*1,1</v>
      </c>
      <c r="H257" s="12">
        <f>Source!AV198</f>
        <v>1</v>
      </c>
      <c r="I257" s="42">
        <f>Source!Q197</f>
        <v>199.93</v>
      </c>
      <c r="J257" s="12">
        <f>IF(Source!BB198&lt;&gt; 0, Source!BB198, 1)</f>
        <v>11.92</v>
      </c>
      <c r="K257" s="42">
        <f>Source!Q198</f>
        <v>2383.17</v>
      </c>
    </row>
    <row r="258" spans="1:29" ht="14.25" x14ac:dyDescent="0.2">
      <c r="A258" s="39"/>
      <c r="B258" s="39"/>
      <c r="C258" s="39" t="s">
        <v>368</v>
      </c>
      <c r="D258" s="40"/>
      <c r="E258" s="12"/>
      <c r="F258" s="42">
        <f>Source!AN197</f>
        <v>4.42</v>
      </c>
      <c r="G258" s="41" t="str">
        <f>Source!DF197</f>
        <v>)*1,1</v>
      </c>
      <c r="H258" s="12">
        <f>Source!AV198</f>
        <v>1</v>
      </c>
      <c r="I258" s="44">
        <f>Source!R197</f>
        <v>24.31</v>
      </c>
      <c r="J258" s="12">
        <f>IF(Source!BS198&lt;&gt; 0, Source!BS198, 1)</f>
        <v>34.090000000000003</v>
      </c>
      <c r="K258" s="44">
        <f>Source!R198</f>
        <v>828.73</v>
      </c>
    </row>
    <row r="259" spans="1:29" ht="14.25" x14ac:dyDescent="0.2">
      <c r="A259" s="39"/>
      <c r="B259" s="39"/>
      <c r="C259" s="39" t="s">
        <v>377</v>
      </c>
      <c r="D259" s="40"/>
      <c r="E259" s="12"/>
      <c r="F259" s="42">
        <f>Source!AL197</f>
        <v>52.92</v>
      </c>
      <c r="G259" s="41" t="str">
        <f>Source!DD197</f>
        <v/>
      </c>
      <c r="H259" s="12">
        <f>Source!AW198</f>
        <v>1</v>
      </c>
      <c r="I259" s="42">
        <f>Source!P197</f>
        <v>264.60000000000002</v>
      </c>
      <c r="J259" s="12">
        <f>IF(Source!BC198&lt;&gt; 0, Source!BC198, 1)</f>
        <v>17.38</v>
      </c>
      <c r="K259" s="42">
        <f>Source!P198</f>
        <v>4598.75</v>
      </c>
    </row>
    <row r="260" spans="1:29" ht="71.25" x14ac:dyDescent="0.2">
      <c r="A260" s="39" t="s">
        <v>242</v>
      </c>
      <c r="B260" s="39" t="str">
        <f>Source!F199</f>
        <v>1.23-8-78</v>
      </c>
      <c r="C260" s="39" t="s">
        <v>244</v>
      </c>
      <c r="D260" s="40" t="str">
        <f>Source!H199</f>
        <v>км</v>
      </c>
      <c r="E260" s="12">
        <f>Source!I199</f>
        <v>0.51</v>
      </c>
      <c r="F260" s="42">
        <f>Source!AK199</f>
        <v>59838.55</v>
      </c>
      <c r="G260" s="54" t="s">
        <v>3</v>
      </c>
      <c r="H260" s="12">
        <f>Source!AW200</f>
        <v>1</v>
      </c>
      <c r="I260" s="42">
        <f>Source!O199</f>
        <v>30517.66</v>
      </c>
      <c r="J260" s="12">
        <f>IF(Source!BC200&lt;&gt; 0, Source!BC200, 1)</f>
        <v>10.14</v>
      </c>
      <c r="K260" s="42">
        <f>Source!O200</f>
        <v>309449.07</v>
      </c>
      <c r="Q260">
        <f>Source!X199</f>
        <v>0</v>
      </c>
      <c r="R260">
        <f>Source!X200</f>
        <v>0</v>
      </c>
      <c r="S260">
        <f>Source!Y199</f>
        <v>0</v>
      </c>
      <c r="T260">
        <f>Source!Y200</f>
        <v>0</v>
      </c>
      <c r="U260">
        <f>ROUND((175/100)*ROUND(Source!R199, 2), 2)</f>
        <v>0</v>
      </c>
      <c r="V260">
        <f>ROUND((160/100)*ROUND(Source!R200, 2), 2)</f>
        <v>0</v>
      </c>
      <c r="AC260">
        <v>3</v>
      </c>
    </row>
    <row r="261" spans="1:29" ht="14.25" x14ac:dyDescent="0.2">
      <c r="A261" s="39"/>
      <c r="B261" s="39"/>
      <c r="C261" s="39" t="s">
        <v>369</v>
      </c>
      <c r="D261" s="40" t="s">
        <v>370</v>
      </c>
      <c r="E261" s="12">
        <f>Source!DN198</f>
        <v>112</v>
      </c>
      <c r="F261" s="42"/>
      <c r="G261" s="41"/>
      <c r="H261" s="12"/>
      <c r="I261" s="42">
        <f>SUM(Q254:Q260)</f>
        <v>812.01</v>
      </c>
      <c r="J261" s="12">
        <f>Source!BZ198</f>
        <v>92</v>
      </c>
      <c r="K261" s="42">
        <f>SUM(R254:R260)</f>
        <v>22738.34</v>
      </c>
    </row>
    <row r="262" spans="1:29" ht="14.25" x14ac:dyDescent="0.2">
      <c r="A262" s="39"/>
      <c r="B262" s="39"/>
      <c r="C262" s="39" t="s">
        <v>371</v>
      </c>
      <c r="D262" s="40" t="s">
        <v>370</v>
      </c>
      <c r="E262" s="12">
        <f>Source!DO198</f>
        <v>70</v>
      </c>
      <c r="F262" s="42"/>
      <c r="G262" s="41"/>
      <c r="H262" s="12"/>
      <c r="I262" s="42">
        <f>SUM(S254:S261)</f>
        <v>507.51</v>
      </c>
      <c r="J262" s="12">
        <f>Source!CA198</f>
        <v>43</v>
      </c>
      <c r="K262" s="42">
        <f>SUM(T254:T261)</f>
        <v>10627.7</v>
      </c>
    </row>
    <row r="263" spans="1:29" ht="14.25" x14ac:dyDescent="0.2">
      <c r="A263" s="39"/>
      <c r="B263" s="39"/>
      <c r="C263" s="39" t="s">
        <v>372</v>
      </c>
      <c r="D263" s="40" t="s">
        <v>370</v>
      </c>
      <c r="E263" s="12">
        <f>175</f>
        <v>175</v>
      </c>
      <c r="F263" s="42"/>
      <c r="G263" s="41"/>
      <c r="H263" s="12"/>
      <c r="I263" s="42">
        <f>SUM(U254:U262)</f>
        <v>42.54</v>
      </c>
      <c r="J263" s="12">
        <f>160</f>
        <v>160</v>
      </c>
      <c r="K263" s="42">
        <f>SUM(V254:V262)</f>
        <v>1325.97</v>
      </c>
    </row>
    <row r="264" spans="1:29" ht="14.25" x14ac:dyDescent="0.2">
      <c r="A264" s="45"/>
      <c r="B264" s="45"/>
      <c r="C264" s="45" t="s">
        <v>373</v>
      </c>
      <c r="D264" s="46" t="s">
        <v>374</v>
      </c>
      <c r="E264" s="47">
        <f>Source!AQ197</f>
        <v>10.7</v>
      </c>
      <c r="F264" s="48"/>
      <c r="G264" s="49" t="str">
        <f>Source!DI197</f>
        <v>)*1,1</v>
      </c>
      <c r="H264" s="47">
        <f>Source!AV198</f>
        <v>1</v>
      </c>
      <c r="I264" s="48">
        <f>Source!U197</f>
        <v>58.849999999999994</v>
      </c>
      <c r="J264" s="47"/>
      <c r="K264" s="48"/>
    </row>
    <row r="265" spans="1:29" ht="15" x14ac:dyDescent="0.25">
      <c r="C265" s="32" t="s">
        <v>375</v>
      </c>
      <c r="H265" s="50">
        <f>I256+I257+I259+I261+I262+I263+SUM(I260:I260)-SUMIF(AC260:AC260, 5, I260:I260)-SUMIF(AC260:AC260, 6, I260:I260)</f>
        <v>33069.26</v>
      </c>
      <c r="I265" s="50"/>
      <c r="J265" s="50">
        <f>K256+K257+K259+K261+K262+K263+SUM(K260:K260)-SUMIF(AC260:AC260, 5, K260:K260)-SUMIF(AC260:AC260, 6, K260:K260)</f>
        <v>375838.59</v>
      </c>
      <c r="K265" s="50"/>
    </row>
    <row r="266" spans="1:29" ht="15" x14ac:dyDescent="0.25">
      <c r="C266" s="32" t="s">
        <v>376</v>
      </c>
      <c r="H266" s="52">
        <f>SUMIF(AC260:AC260, 5, I260:I260)+SUMIF(AC260:AC260, 6, I260:I260)</f>
        <v>0</v>
      </c>
      <c r="I266" s="52"/>
      <c r="J266" s="52">
        <f>SUMIF(AC260:AC260, 5, K260:K260)+SUMIF(AC260:AC260, 6, K260:K260)</f>
        <v>0</v>
      </c>
      <c r="K266" s="52"/>
    </row>
    <row r="267" spans="1:29" ht="15" x14ac:dyDescent="0.25">
      <c r="H267" s="52"/>
      <c r="I267" s="52"/>
      <c r="J267" s="52"/>
      <c r="K267" s="52"/>
      <c r="O267" s="53">
        <f>I256+I257+I259+I261+I262+I263+SUM(I260:I260)</f>
        <v>33069.26</v>
      </c>
      <c r="P267" s="53">
        <f>K256+K257+K259+K261+K262+K263+SUM(K260:K260)</f>
        <v>375838.59</v>
      </c>
    </row>
    <row r="269" spans="1:29" ht="42.75" x14ac:dyDescent="0.2">
      <c r="A269" s="39">
        <v>17</v>
      </c>
      <c r="B269" s="39" t="str">
        <f>Source!F201</f>
        <v>4.8-251-7</v>
      </c>
      <c r="C269" s="39" t="s">
        <v>248</v>
      </c>
      <c r="D269" s="40" t="str">
        <f>Source!H201</f>
        <v>1  ШТ.</v>
      </c>
      <c r="E269" s="12">
        <f>Source!I201</f>
        <v>1</v>
      </c>
      <c r="F269" s="42"/>
      <c r="G269" s="41"/>
      <c r="H269" s="12"/>
      <c r="I269" s="42"/>
      <c r="J269" s="12"/>
      <c r="K269" s="42"/>
      <c r="Q269">
        <f>Source!X201</f>
        <v>75.69</v>
      </c>
      <c r="R269">
        <f>Source!X202</f>
        <v>2119.5</v>
      </c>
      <c r="S269">
        <f>Source!Y201</f>
        <v>47.31</v>
      </c>
      <c r="T269">
        <f>Source!Y202</f>
        <v>990.63</v>
      </c>
      <c r="U269">
        <f>ROUND((175/100)*ROUND(Source!R201, 2), 2)</f>
        <v>0.96</v>
      </c>
      <c r="V269">
        <f>ROUND((160/100)*ROUND(Source!R202, 2), 2)</f>
        <v>30</v>
      </c>
      <c r="AC269">
        <v>0</v>
      </c>
    </row>
    <row r="270" spans="1:29" ht="14.25" x14ac:dyDescent="0.2">
      <c r="A270" s="39"/>
      <c r="B270" s="39"/>
      <c r="C270" s="39" t="s">
        <v>366</v>
      </c>
      <c r="D270" s="40"/>
      <c r="E270" s="12"/>
      <c r="F270" s="42">
        <f>Source!AO201</f>
        <v>61.44</v>
      </c>
      <c r="G270" s="41" t="str">
        <f>Source!DG201</f>
        <v>)*1,1</v>
      </c>
      <c r="H270" s="12">
        <f>Source!AV202</f>
        <v>1</v>
      </c>
      <c r="I270" s="42">
        <f>Source!S201</f>
        <v>67.58</v>
      </c>
      <c r="J270" s="12">
        <f>IF(Source!BA202&lt;&gt; 0, Source!BA202, 1)</f>
        <v>34.090000000000003</v>
      </c>
      <c r="K270" s="42">
        <f>Source!S202</f>
        <v>2303.8000000000002</v>
      </c>
    </row>
    <row r="271" spans="1:29" ht="14.25" x14ac:dyDescent="0.2">
      <c r="A271" s="39"/>
      <c r="B271" s="39"/>
      <c r="C271" s="39" t="s">
        <v>367</v>
      </c>
      <c r="D271" s="40"/>
      <c r="E271" s="12"/>
      <c r="F271" s="42">
        <f>Source!AM201</f>
        <v>3.68</v>
      </c>
      <c r="G271" s="41" t="str">
        <f>Source!DE201</f>
        <v>)*1,1</v>
      </c>
      <c r="H271" s="12">
        <f>Source!AV202</f>
        <v>1</v>
      </c>
      <c r="I271" s="42">
        <f>Source!Q201</f>
        <v>4.05</v>
      </c>
      <c r="J271" s="12">
        <f>IF(Source!BB202&lt;&gt; 0, Source!BB202, 1)</f>
        <v>12.53</v>
      </c>
      <c r="K271" s="42">
        <f>Source!Q202</f>
        <v>50.75</v>
      </c>
    </row>
    <row r="272" spans="1:29" ht="14.25" x14ac:dyDescent="0.2">
      <c r="A272" s="39"/>
      <c r="B272" s="39"/>
      <c r="C272" s="39" t="s">
        <v>368</v>
      </c>
      <c r="D272" s="40"/>
      <c r="E272" s="12"/>
      <c r="F272" s="42">
        <f>Source!AN201</f>
        <v>0.5</v>
      </c>
      <c r="G272" s="41" t="str">
        <f>Source!DF201</f>
        <v>)*1,1</v>
      </c>
      <c r="H272" s="12">
        <f>Source!AV202</f>
        <v>1</v>
      </c>
      <c r="I272" s="44">
        <f>Source!R201</f>
        <v>0.55000000000000004</v>
      </c>
      <c r="J272" s="12">
        <f>IF(Source!BS202&lt;&gt; 0, Source!BS202, 1)</f>
        <v>34.090000000000003</v>
      </c>
      <c r="K272" s="44">
        <f>Source!R202</f>
        <v>18.75</v>
      </c>
    </row>
    <row r="273" spans="1:29" ht="14.25" x14ac:dyDescent="0.2">
      <c r="A273" s="39"/>
      <c r="B273" s="39"/>
      <c r="C273" s="39" t="s">
        <v>377</v>
      </c>
      <c r="D273" s="40"/>
      <c r="E273" s="12"/>
      <c r="F273" s="42">
        <f>Source!AL201</f>
        <v>46.91</v>
      </c>
      <c r="G273" s="41" t="str">
        <f>Source!DD201</f>
        <v/>
      </c>
      <c r="H273" s="12">
        <f>Source!AW202</f>
        <v>1</v>
      </c>
      <c r="I273" s="42">
        <f>Source!P201</f>
        <v>46.91</v>
      </c>
      <c r="J273" s="12">
        <f>IF(Source!BC202&lt;&gt; 0, Source!BC202, 1)</f>
        <v>5.69</v>
      </c>
      <c r="K273" s="42">
        <f>Source!P202</f>
        <v>266.92</v>
      </c>
    </row>
    <row r="274" spans="1:29" ht="171" x14ac:dyDescent="0.2">
      <c r="A274" s="39" t="s">
        <v>252</v>
      </c>
      <c r="B274" s="39" t="str">
        <f>Source!F203</f>
        <v>13.1-1-785</v>
      </c>
      <c r="C274" s="39" t="s">
        <v>337</v>
      </c>
      <c r="D274" s="40" t="str">
        <f>Source!H203</f>
        <v>шт.</v>
      </c>
      <c r="E274" s="12">
        <f>Source!I203</f>
        <v>1</v>
      </c>
      <c r="F274" s="42">
        <f>Source!AK203</f>
        <v>22177.17</v>
      </c>
      <c r="G274" s="54" t="s">
        <v>3</v>
      </c>
      <c r="H274" s="12">
        <f>Source!AW204</f>
        <v>1</v>
      </c>
      <c r="I274" s="42">
        <f>Source!O203</f>
        <v>22177.17</v>
      </c>
      <c r="J274" s="12">
        <f>IF(Source!BC204&lt;&gt; 0, Source!BC204, 1)</f>
        <v>4.7699999999999996</v>
      </c>
      <c r="K274" s="42">
        <f>Source!O204</f>
        <v>105785.1</v>
      </c>
      <c r="Q274">
        <f>Source!X203</f>
        <v>0</v>
      </c>
      <c r="R274">
        <f>Source!X204</f>
        <v>0</v>
      </c>
      <c r="S274">
        <f>Source!Y203</f>
        <v>0</v>
      </c>
      <c r="T274">
        <f>Source!Y204</f>
        <v>0</v>
      </c>
      <c r="U274">
        <f>ROUND((175/100)*ROUND(Source!R203, 2), 2)</f>
        <v>0</v>
      </c>
      <c r="V274">
        <f>ROUND((160/100)*ROUND(Source!R204, 2), 2)</f>
        <v>0</v>
      </c>
      <c r="AC274">
        <v>5</v>
      </c>
    </row>
    <row r="275" spans="1:29" ht="14.25" x14ac:dyDescent="0.2">
      <c r="A275" s="39"/>
      <c r="B275" s="39"/>
      <c r="C275" s="39" t="s">
        <v>369</v>
      </c>
      <c r="D275" s="40" t="s">
        <v>370</v>
      </c>
      <c r="E275" s="12">
        <f>Source!DN202</f>
        <v>112</v>
      </c>
      <c r="F275" s="42"/>
      <c r="G275" s="41"/>
      <c r="H275" s="12"/>
      <c r="I275" s="42">
        <f>SUM(Q269:Q274)</f>
        <v>75.69</v>
      </c>
      <c r="J275" s="12">
        <f>Source!BZ202</f>
        <v>92</v>
      </c>
      <c r="K275" s="42">
        <f>SUM(R269:R274)</f>
        <v>2119.5</v>
      </c>
    </row>
    <row r="276" spans="1:29" ht="14.25" x14ac:dyDescent="0.2">
      <c r="A276" s="39"/>
      <c r="B276" s="39"/>
      <c r="C276" s="39" t="s">
        <v>371</v>
      </c>
      <c r="D276" s="40" t="s">
        <v>370</v>
      </c>
      <c r="E276" s="12">
        <f>Source!DO202</f>
        <v>70</v>
      </c>
      <c r="F276" s="42"/>
      <c r="G276" s="41"/>
      <c r="H276" s="12"/>
      <c r="I276" s="42">
        <f>SUM(S269:S275)</f>
        <v>47.31</v>
      </c>
      <c r="J276" s="12">
        <f>Source!CA202</f>
        <v>43</v>
      </c>
      <c r="K276" s="42">
        <f>SUM(T269:T275)</f>
        <v>990.63</v>
      </c>
    </row>
    <row r="277" spans="1:29" ht="14.25" x14ac:dyDescent="0.2">
      <c r="A277" s="39"/>
      <c r="B277" s="39"/>
      <c r="C277" s="39" t="s">
        <v>372</v>
      </c>
      <c r="D277" s="40" t="s">
        <v>370</v>
      </c>
      <c r="E277" s="12">
        <f>175</f>
        <v>175</v>
      </c>
      <c r="F277" s="42"/>
      <c r="G277" s="41"/>
      <c r="H277" s="12"/>
      <c r="I277" s="42">
        <f>SUM(U269:U276)</f>
        <v>0.96</v>
      </c>
      <c r="J277" s="12">
        <f>160</f>
        <v>160</v>
      </c>
      <c r="K277" s="42">
        <f>SUM(V269:V276)</f>
        <v>30</v>
      </c>
    </row>
    <row r="278" spans="1:29" ht="14.25" x14ac:dyDescent="0.2">
      <c r="A278" s="45"/>
      <c r="B278" s="45"/>
      <c r="C278" s="45" t="s">
        <v>373</v>
      </c>
      <c r="D278" s="46" t="s">
        <v>374</v>
      </c>
      <c r="E278" s="47">
        <f>Source!AQ201</f>
        <v>4.7300000000000004</v>
      </c>
      <c r="F278" s="48"/>
      <c r="G278" s="49" t="str">
        <f>Source!DI201</f>
        <v>)*1,1</v>
      </c>
      <c r="H278" s="47">
        <f>Source!AV202</f>
        <v>1</v>
      </c>
      <c r="I278" s="48">
        <f>Source!U201</f>
        <v>5.2030000000000012</v>
      </c>
      <c r="J278" s="47"/>
      <c r="K278" s="48"/>
    </row>
    <row r="279" spans="1:29" ht="15" x14ac:dyDescent="0.25">
      <c r="C279" s="32" t="s">
        <v>375</v>
      </c>
      <c r="H279" s="50">
        <f>I270+I271+I273+I275+I276+I277+SUM(I274:I274)-SUMIF(AC274:AC274, 5, I274:I274)-SUMIF(AC274:AC274, 6, I274:I274)</f>
        <v>242.5</v>
      </c>
      <c r="I279" s="50"/>
      <c r="J279" s="50">
        <f>K270+K271+K273+K275+K276+K277+SUM(K274:K274)-SUMIF(AC274:AC274, 5, K274:K274)-SUMIF(AC274:AC274, 6, K274:K274)</f>
        <v>5761.6000000000058</v>
      </c>
      <c r="K279" s="50"/>
    </row>
    <row r="280" spans="1:29" ht="15" x14ac:dyDescent="0.25">
      <c r="C280" s="32" t="s">
        <v>376</v>
      </c>
      <c r="H280" s="52">
        <f>SUMIF(AC274:AC274, 5, I274:I274)+SUMIF(AC274:AC274, 6, I274:I274)</f>
        <v>22177.17</v>
      </c>
      <c r="I280" s="52"/>
      <c r="J280" s="52">
        <f>SUMIF(AC274:AC274, 5, K274:K274)+SUMIF(AC274:AC274, 6, K274:K274)</f>
        <v>105785.1</v>
      </c>
      <c r="K280" s="52"/>
    </row>
    <row r="281" spans="1:29" ht="15" x14ac:dyDescent="0.25">
      <c r="H281" s="52"/>
      <c r="I281" s="52"/>
      <c r="J281" s="52"/>
      <c r="K281" s="52"/>
      <c r="O281" s="53">
        <f>I270+I271+I273+I275+I276+I277+SUM(I274:I274)</f>
        <v>22419.67</v>
      </c>
      <c r="P281" s="53">
        <f>K270+K271+K273+K275+K276+K277+SUM(K274:K274)</f>
        <v>111546.70000000001</v>
      </c>
    </row>
    <row r="284" spans="1:29" ht="15" x14ac:dyDescent="0.25">
      <c r="A284" s="55" t="str">
        <f>CONCATENATE("Итого по подразделу: ",IF(Source!G206&lt;&gt;"Новый подраздел", Source!G206, ""))</f>
        <v>Итого по подразделу: Прокладка кабеля в траншее</v>
      </c>
      <c r="B284" s="55"/>
      <c r="C284" s="55"/>
      <c r="D284" s="55"/>
      <c r="E284" s="55"/>
      <c r="F284" s="55"/>
      <c r="G284" s="55"/>
      <c r="H284" s="52">
        <f>SUM(O228:O283)</f>
        <v>147500.74</v>
      </c>
      <c r="I284" s="51"/>
      <c r="J284" s="52">
        <f>SUM(P228:P283)</f>
        <v>1183539.52</v>
      </c>
      <c r="K284" s="51"/>
    </row>
    <row r="285" spans="1:29" hidden="1" x14ac:dyDescent="0.2">
      <c r="A285" t="s">
        <v>380</v>
      </c>
      <c r="I285">
        <f>SUM(W228:W284)</f>
        <v>0</v>
      </c>
      <c r="J285">
        <f>SUM(X228:X284)</f>
        <v>0</v>
      </c>
    </row>
    <row r="286" spans="1:29" hidden="1" x14ac:dyDescent="0.2">
      <c r="A286" t="s">
        <v>381</v>
      </c>
      <c r="I286">
        <f>SUM(Y228:Y285)</f>
        <v>0</v>
      </c>
      <c r="J286">
        <f>SUM(Z228:Z285)</f>
        <v>0</v>
      </c>
    </row>
    <row r="288" spans="1:29" ht="15" x14ac:dyDescent="0.25">
      <c r="A288" s="55" t="str">
        <f>CONCATENATE("Итого по разделу: ",IF(Source!G236&lt;&gt;"Новый раздел", Source!G236, ""))</f>
        <v>Итого по разделу: Устройство наружного освещения</v>
      </c>
      <c r="B288" s="55"/>
      <c r="C288" s="55"/>
      <c r="D288" s="55"/>
      <c r="E288" s="55"/>
      <c r="F288" s="55"/>
      <c r="G288" s="55"/>
      <c r="H288" s="52">
        <f>SUM(O38:O287)</f>
        <v>354430.19</v>
      </c>
      <c r="I288" s="51"/>
      <c r="J288" s="52">
        <f>SUM(P38:P287)</f>
        <v>3439089.2</v>
      </c>
      <c r="K288" s="51"/>
    </row>
    <row r="289" spans="1:43" hidden="1" x14ac:dyDescent="0.2">
      <c r="A289" t="s">
        <v>380</v>
      </c>
      <c r="I289">
        <f>SUM(W38:W288)</f>
        <v>0</v>
      </c>
      <c r="J289">
        <f>SUM(X38:X288)</f>
        <v>0</v>
      </c>
    </row>
    <row r="290" spans="1:43" hidden="1" x14ac:dyDescent="0.2">
      <c r="A290" t="s">
        <v>381</v>
      </c>
      <c r="I290">
        <f>SUM(Y38:Y289)</f>
        <v>0</v>
      </c>
      <c r="J290">
        <f>SUM(Z38:Z289)</f>
        <v>0</v>
      </c>
    </row>
    <row r="292" spans="1:43" ht="15" hidden="1" x14ac:dyDescent="0.25">
      <c r="A292" s="55" t="str">
        <f>CONCATENATE("Итого по локальной смете: ",IF(Source!G266&lt;&gt;"Новая локальная смета", Source!G266, ""))</f>
        <v>Итого по локальной смете: Устройство освещения на территории базы</v>
      </c>
      <c r="B292" s="55"/>
      <c r="C292" s="55"/>
      <c r="D292" s="55"/>
      <c r="E292" s="55"/>
      <c r="F292" s="55"/>
      <c r="G292" s="55"/>
      <c r="H292" s="52">
        <f>SUM(O36:O291)</f>
        <v>354430.19</v>
      </c>
      <c r="I292" s="51"/>
      <c r="J292" s="52">
        <f>SUM(P36:P291)</f>
        <v>3439089.2</v>
      </c>
      <c r="K292" s="51"/>
      <c r="AQ292" s="56" t="str">
        <f>CONCATENATE("Итого по локальной смете: ",IF(Source!G266&lt;&gt;"Новая локальная смета", Source!G266, ""))</f>
        <v>Итого по локальной смете: Устройство освещения на территории базы</v>
      </c>
    </row>
    <row r="293" spans="1:43" hidden="1" x14ac:dyDescent="0.2">
      <c r="A293" t="s">
        <v>380</v>
      </c>
      <c r="I293">
        <f>SUM(W36:W292)</f>
        <v>0</v>
      </c>
      <c r="J293">
        <f>SUM(X36:X292)</f>
        <v>0</v>
      </c>
    </row>
    <row r="294" spans="1:43" hidden="1" x14ac:dyDescent="0.2">
      <c r="A294" t="s">
        <v>381</v>
      </c>
      <c r="I294">
        <f>SUM(Y36:Y293)</f>
        <v>0</v>
      </c>
      <c r="J294">
        <f>SUM(Z36:Z293)</f>
        <v>0</v>
      </c>
    </row>
    <row r="296" spans="1:43" ht="15" x14ac:dyDescent="0.25">
      <c r="A296" s="55" t="str">
        <f>CONCATENATE("Итого по смете: ",IF(Source!G296&lt;&gt;"Новый объект", Source!G296, ""))</f>
        <v>Итого по смете: Устройство освещения на территории  ГБУ Северный</v>
      </c>
      <c r="B296" s="55"/>
      <c r="C296" s="55"/>
      <c r="D296" s="55"/>
      <c r="E296" s="55"/>
      <c r="F296" s="55"/>
      <c r="G296" s="55"/>
      <c r="H296" s="52">
        <f>SUM(O1:O295)</f>
        <v>354430.19</v>
      </c>
      <c r="I296" s="51"/>
      <c r="J296" s="52">
        <f>SUM(P1:P295)</f>
        <v>3439089.2</v>
      </c>
      <c r="K296" s="51"/>
    </row>
    <row r="297" spans="1:43" hidden="1" x14ac:dyDescent="0.2">
      <c r="A297" t="s">
        <v>380</v>
      </c>
      <c r="I297">
        <f>SUM(W1:W296)</f>
        <v>0</v>
      </c>
      <c r="J297">
        <f>SUM(X1:X296)</f>
        <v>0</v>
      </c>
    </row>
    <row r="298" spans="1:43" hidden="1" x14ac:dyDescent="0.2">
      <c r="A298" t="s">
        <v>381</v>
      </c>
      <c r="I298">
        <f>SUM(Y1:Y297)</f>
        <v>0</v>
      </c>
      <c r="J298">
        <f>SUM(Z1:Z297)</f>
        <v>0</v>
      </c>
    </row>
    <row r="299" spans="1:43" ht="14.25" x14ac:dyDescent="0.2">
      <c r="C299" s="19" t="str">
        <f>Source!H325</f>
        <v>Итого</v>
      </c>
      <c r="D299" s="19"/>
      <c r="E299" s="19"/>
      <c r="F299" s="19"/>
      <c r="G299" s="19"/>
      <c r="H299" s="57">
        <f>Source!F325</f>
        <v>354430.19</v>
      </c>
      <c r="I299" s="57"/>
      <c r="J299" s="57">
        <f>Source!P325</f>
        <v>3439089.2</v>
      </c>
      <c r="K299" s="57"/>
    </row>
    <row r="300" spans="1:43" ht="14.25" x14ac:dyDescent="0.2">
      <c r="C300" s="19" t="str">
        <f>Source!H326</f>
        <v>НДС 20%</v>
      </c>
      <c r="D300" s="19"/>
      <c r="E300" s="19"/>
      <c r="F300" s="19"/>
      <c r="G300" s="19"/>
      <c r="H300" s="57">
        <f>Source!F326</f>
        <v>70886.039999999994</v>
      </c>
      <c r="I300" s="57"/>
      <c r="J300" s="57">
        <f>Source!P326</f>
        <v>687817.84</v>
      </c>
      <c r="K300" s="57"/>
    </row>
    <row r="301" spans="1:43" ht="14.25" x14ac:dyDescent="0.2">
      <c r="C301" s="19" t="str">
        <f>Source!H327</f>
        <v>Всего</v>
      </c>
      <c r="D301" s="19"/>
      <c r="E301" s="19"/>
      <c r="F301" s="19"/>
      <c r="G301" s="19"/>
      <c r="H301" s="57">
        <f>Source!F327</f>
        <v>425316.23</v>
      </c>
      <c r="I301" s="57"/>
      <c r="J301" s="57">
        <f>Source!P327</f>
        <v>4126907.04</v>
      </c>
      <c r="K301" s="57"/>
    </row>
  </sheetData>
  <mergeCells count="163">
    <mergeCell ref="C300:G300"/>
    <mergeCell ref="H300:I300"/>
    <mergeCell ref="J300:K300"/>
    <mergeCell ref="C301:G301"/>
    <mergeCell ref="H301:I301"/>
    <mergeCell ref="J301:K301"/>
    <mergeCell ref="J296:K296"/>
    <mergeCell ref="H296:I296"/>
    <mergeCell ref="A296:G296"/>
    <mergeCell ref="C299:G299"/>
    <mergeCell ref="H299:I299"/>
    <mergeCell ref="J299:K299"/>
    <mergeCell ref="A284:G284"/>
    <mergeCell ref="J288:K288"/>
    <mergeCell ref="H288:I288"/>
    <mergeCell ref="A288:G288"/>
    <mergeCell ref="J292:K292"/>
    <mergeCell ref="H292:I292"/>
    <mergeCell ref="A292:G292"/>
    <mergeCell ref="H280:I280"/>
    <mergeCell ref="J280:K280"/>
    <mergeCell ref="J281:K281"/>
    <mergeCell ref="H281:I281"/>
    <mergeCell ref="J284:K284"/>
    <mergeCell ref="H284:I284"/>
    <mergeCell ref="H266:I266"/>
    <mergeCell ref="J266:K266"/>
    <mergeCell ref="J267:K267"/>
    <mergeCell ref="H267:I267"/>
    <mergeCell ref="H279:I279"/>
    <mergeCell ref="J279:K279"/>
    <mergeCell ref="H251:I251"/>
    <mergeCell ref="J251:K251"/>
    <mergeCell ref="J252:K252"/>
    <mergeCell ref="H252:I252"/>
    <mergeCell ref="H265:I265"/>
    <mergeCell ref="J265:K265"/>
    <mergeCell ref="H236:I236"/>
    <mergeCell ref="J236:K236"/>
    <mergeCell ref="J237:K237"/>
    <mergeCell ref="H237:I237"/>
    <mergeCell ref="H250:I250"/>
    <mergeCell ref="J250:K250"/>
    <mergeCell ref="J224:K224"/>
    <mergeCell ref="H224:I224"/>
    <mergeCell ref="A224:G224"/>
    <mergeCell ref="A228:K228"/>
    <mergeCell ref="H235:I235"/>
    <mergeCell ref="J235:K235"/>
    <mergeCell ref="H219:I219"/>
    <mergeCell ref="J219:K219"/>
    <mergeCell ref="H220:I220"/>
    <mergeCell ref="J220:K220"/>
    <mergeCell ref="J221:K221"/>
    <mergeCell ref="H221:I221"/>
    <mergeCell ref="H210:I210"/>
    <mergeCell ref="J210:K210"/>
    <mergeCell ref="H211:I211"/>
    <mergeCell ref="J211:K211"/>
    <mergeCell ref="J212:K212"/>
    <mergeCell ref="H212:I212"/>
    <mergeCell ref="H201:I201"/>
    <mergeCell ref="J201:K201"/>
    <mergeCell ref="H202:I202"/>
    <mergeCell ref="J202:K202"/>
    <mergeCell ref="J203:K203"/>
    <mergeCell ref="H203:I203"/>
    <mergeCell ref="H191:I191"/>
    <mergeCell ref="J191:K191"/>
    <mergeCell ref="H192:I192"/>
    <mergeCell ref="J192:K192"/>
    <mergeCell ref="J193:K193"/>
    <mergeCell ref="H193:I193"/>
    <mergeCell ref="H178:I178"/>
    <mergeCell ref="J178:K178"/>
    <mergeCell ref="H179:I179"/>
    <mergeCell ref="J179:K179"/>
    <mergeCell ref="J180:K180"/>
    <mergeCell ref="H180:I180"/>
    <mergeCell ref="J161:K161"/>
    <mergeCell ref="H161:I161"/>
    <mergeCell ref="J164:K164"/>
    <mergeCell ref="H164:I164"/>
    <mergeCell ref="A164:G164"/>
    <mergeCell ref="A168:K168"/>
    <mergeCell ref="J146:K146"/>
    <mergeCell ref="H146:I146"/>
    <mergeCell ref="H159:I159"/>
    <mergeCell ref="J159:K159"/>
    <mergeCell ref="H160:I160"/>
    <mergeCell ref="J160:K160"/>
    <mergeCell ref="J131:K131"/>
    <mergeCell ref="H131:I131"/>
    <mergeCell ref="H144:I144"/>
    <mergeCell ref="J144:K144"/>
    <mergeCell ref="H145:I145"/>
    <mergeCell ref="J145:K145"/>
    <mergeCell ref="J113:K113"/>
    <mergeCell ref="H113:I113"/>
    <mergeCell ref="H129:I129"/>
    <mergeCell ref="J129:K129"/>
    <mergeCell ref="H130:I130"/>
    <mergeCell ref="J130:K130"/>
    <mergeCell ref="A96:G96"/>
    <mergeCell ref="A100:K100"/>
    <mergeCell ref="H111:I111"/>
    <mergeCell ref="J111:K111"/>
    <mergeCell ref="H112:I112"/>
    <mergeCell ref="J112:K112"/>
    <mergeCell ref="H92:I92"/>
    <mergeCell ref="J92:K92"/>
    <mergeCell ref="J93:K93"/>
    <mergeCell ref="H93:I93"/>
    <mergeCell ref="J96:K96"/>
    <mergeCell ref="H96:I96"/>
    <mergeCell ref="H79:I79"/>
    <mergeCell ref="J79:K79"/>
    <mergeCell ref="J80:K80"/>
    <mergeCell ref="H80:I80"/>
    <mergeCell ref="H91:I91"/>
    <mergeCell ref="J91:K91"/>
    <mergeCell ref="H65:I65"/>
    <mergeCell ref="J65:K65"/>
    <mergeCell ref="J66:K66"/>
    <mergeCell ref="H66:I66"/>
    <mergeCell ref="H78:I78"/>
    <mergeCell ref="J78:K78"/>
    <mergeCell ref="H51:I51"/>
    <mergeCell ref="J51:K51"/>
    <mergeCell ref="J52:K52"/>
    <mergeCell ref="H52:I52"/>
    <mergeCell ref="H64:I64"/>
    <mergeCell ref="J64:K64"/>
    <mergeCell ref="A32:K32"/>
    <mergeCell ref="A36:K36"/>
    <mergeCell ref="A38:K38"/>
    <mergeCell ref="A40:K40"/>
    <mergeCell ref="H50:I50"/>
    <mergeCell ref="J50:K50"/>
    <mergeCell ref="E24:H24"/>
    <mergeCell ref="E25:H25"/>
    <mergeCell ref="E26:H26"/>
    <mergeCell ref="E27:H27"/>
    <mergeCell ref="E28:H28"/>
    <mergeCell ref="E29:H29"/>
    <mergeCell ref="A15:K15"/>
    <mergeCell ref="A16:K16"/>
    <mergeCell ref="A18:K18"/>
    <mergeCell ref="E21:H21"/>
    <mergeCell ref="E22:H22"/>
    <mergeCell ref="E23:H23"/>
    <mergeCell ref="B7:E7"/>
    <mergeCell ref="G7:K7"/>
    <mergeCell ref="J2:K2"/>
    <mergeCell ref="A10:K10"/>
    <mergeCell ref="A11:K11"/>
    <mergeCell ref="A13:K13"/>
    <mergeCell ref="B3:E3"/>
    <mergeCell ref="G3:K3"/>
    <mergeCell ref="B4:E4"/>
    <mergeCell ref="G4:K4"/>
    <mergeCell ref="B6:E6"/>
    <mergeCell ref="G6:K6"/>
  </mergeCells>
  <pageMargins left="0.4" right="0.2" top="0.2" bottom="0.4" header="0.2" footer="0.2"/>
  <pageSetup paperSize="9" scale="67" fitToHeight="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6982B-1114-4497-BEF0-1F5FACDF74B0}">
  <dimension ref="A1:IU341"/>
  <sheetViews>
    <sheetView workbookViewId="0">
      <selection activeCell="A337" sqref="A337:AX337"/>
    </sheetView>
  </sheetViews>
  <sheetFormatPr defaultColWidth="9.140625" defaultRowHeight="12.75" x14ac:dyDescent="0.2"/>
  <cols>
    <col min="1" max="256" width="9.140625" customWidth="1"/>
  </cols>
  <sheetData>
    <row r="1" spans="1:133" x14ac:dyDescent="0.2">
      <c r="A1">
        <v>0</v>
      </c>
      <c r="B1" t="s">
        <v>0</v>
      </c>
      <c r="D1" t="s">
        <v>1</v>
      </c>
      <c r="F1">
        <v>0</v>
      </c>
      <c r="G1">
        <v>0</v>
      </c>
      <c r="H1">
        <v>0</v>
      </c>
      <c r="I1" t="s">
        <v>2</v>
      </c>
      <c r="J1" t="s">
        <v>3</v>
      </c>
      <c r="K1">
        <v>1</v>
      </c>
      <c r="L1">
        <v>71223</v>
      </c>
      <c r="M1">
        <v>10</v>
      </c>
      <c r="N1">
        <v>11</v>
      </c>
      <c r="O1">
        <v>9</v>
      </c>
      <c r="P1">
        <v>0</v>
      </c>
      <c r="Q1">
        <v>1</v>
      </c>
    </row>
    <row r="12" spans="1:133" x14ac:dyDescent="0.2">
      <c r="A12" s="1">
        <v>1</v>
      </c>
      <c r="B12" s="1">
        <v>334</v>
      </c>
      <c r="C12" s="1">
        <v>0</v>
      </c>
      <c r="D12" s="1">
        <f>ROW(A296)</f>
        <v>296</v>
      </c>
      <c r="E12" s="1">
        <v>0</v>
      </c>
      <c r="F12" s="1" t="s">
        <v>4</v>
      </c>
      <c r="G12" s="1" t="s">
        <v>5</v>
      </c>
      <c r="H12" s="1" t="s">
        <v>3</v>
      </c>
      <c r="I12" s="1">
        <v>0</v>
      </c>
      <c r="J12" s="1" t="s">
        <v>3</v>
      </c>
      <c r="K12" s="1">
        <v>0</v>
      </c>
      <c r="L12" s="1">
        <v>0</v>
      </c>
      <c r="M12" s="1">
        <v>2</v>
      </c>
      <c r="N12" s="1"/>
      <c r="O12" s="1">
        <v>0</v>
      </c>
      <c r="P12" s="1">
        <v>0</v>
      </c>
      <c r="Q12" s="1">
        <v>0</v>
      </c>
      <c r="R12" s="1">
        <v>175</v>
      </c>
      <c r="S12" s="1">
        <v>160</v>
      </c>
      <c r="T12" s="1">
        <v>1</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1</v>
      </c>
      <c r="BT12" s="1">
        <v>1</v>
      </c>
      <c r="BU12" s="1">
        <v>0</v>
      </c>
      <c r="BV12" s="1">
        <v>1</v>
      </c>
      <c r="BW12" s="1">
        <v>1</v>
      </c>
      <c r="BX12" s="1">
        <v>0</v>
      </c>
      <c r="BY12" s="1" t="s">
        <v>8</v>
      </c>
      <c r="BZ12" s="1" t="s">
        <v>9</v>
      </c>
      <c r="CA12" s="1" t="s">
        <v>10</v>
      </c>
      <c r="CB12" s="1" t="s">
        <v>10</v>
      </c>
      <c r="CC12" s="1" t="s">
        <v>10</v>
      </c>
      <c r="CD12" s="1" t="s">
        <v>10</v>
      </c>
      <c r="CE12" s="1" t="s">
        <v>11</v>
      </c>
      <c r="CF12" s="1">
        <v>0</v>
      </c>
      <c r="CG12" s="1">
        <v>0</v>
      </c>
      <c r="CH12" s="1">
        <v>17113090</v>
      </c>
      <c r="CI12" s="1" t="s">
        <v>3</v>
      </c>
      <c r="CJ12" s="1" t="s">
        <v>3</v>
      </c>
      <c r="CK12" s="1">
        <v>73</v>
      </c>
      <c r="CL12" s="1"/>
      <c r="CM12" s="1"/>
      <c r="CN12" s="1"/>
      <c r="CO12" s="1"/>
      <c r="CP12" s="1"/>
      <c r="CQ12" s="1" t="s">
        <v>12</v>
      </c>
      <c r="CR12" s="1" t="s">
        <v>13</v>
      </c>
      <c r="CS12" s="1">
        <v>41660</v>
      </c>
      <c r="CT12" s="1">
        <v>1</v>
      </c>
      <c r="CU12" s="1">
        <v>72</v>
      </c>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x14ac:dyDescent="0.2">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55" x14ac:dyDescent="0.2">
      <c r="A18" s="3">
        <v>52</v>
      </c>
      <c r="B18" s="3">
        <f t="shared" ref="B18:G18" si="0">B296</f>
        <v>334</v>
      </c>
      <c r="C18" s="3">
        <f t="shared" si="0"/>
        <v>1</v>
      </c>
      <c r="D18" s="3">
        <f t="shared" si="0"/>
        <v>12</v>
      </c>
      <c r="E18" s="3">
        <f t="shared" si="0"/>
        <v>0</v>
      </c>
      <c r="F18" s="3" t="str">
        <f t="shared" si="0"/>
        <v>Новый объект_(Копия)</v>
      </c>
      <c r="G18" s="3" t="str">
        <f t="shared" si="0"/>
        <v>Устройство освещения на территории  ГБУ Северный</v>
      </c>
      <c r="H18" s="3"/>
      <c r="I18" s="3"/>
      <c r="J18" s="3"/>
      <c r="K18" s="3"/>
      <c r="L18" s="3"/>
      <c r="M18" s="3"/>
      <c r="N18" s="3"/>
      <c r="O18" s="3">
        <f t="shared" ref="O18:AT18" si="1">O296</f>
        <v>344435.7</v>
      </c>
      <c r="P18" s="3">
        <f t="shared" si="1"/>
        <v>333588.13</v>
      </c>
      <c r="Q18" s="3">
        <f t="shared" si="1"/>
        <v>6190.92</v>
      </c>
      <c r="R18" s="3">
        <f t="shared" si="1"/>
        <v>819.37</v>
      </c>
      <c r="S18" s="3">
        <f t="shared" si="1"/>
        <v>4656.6499999999996</v>
      </c>
      <c r="T18" s="3">
        <f t="shared" si="1"/>
        <v>0</v>
      </c>
      <c r="U18" s="3">
        <f t="shared" si="1"/>
        <v>398.25317400000006</v>
      </c>
      <c r="V18" s="3">
        <f t="shared" si="1"/>
        <v>0</v>
      </c>
      <c r="W18" s="3">
        <f t="shared" si="1"/>
        <v>0</v>
      </c>
      <c r="X18" s="3">
        <f t="shared" si="1"/>
        <v>5182.28</v>
      </c>
      <c r="Y18" s="3">
        <f t="shared" si="1"/>
        <v>3378.32</v>
      </c>
      <c r="Z18" s="3">
        <f t="shared" si="1"/>
        <v>0</v>
      </c>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3">
        <f t="shared" si="1"/>
        <v>0</v>
      </c>
      <c r="AN18" s="3">
        <f t="shared" si="1"/>
        <v>0</v>
      </c>
      <c r="AO18" s="3">
        <f t="shared" si="1"/>
        <v>0</v>
      </c>
      <c r="AP18" s="3">
        <f t="shared" si="1"/>
        <v>23670.41</v>
      </c>
      <c r="AQ18" s="3">
        <f t="shared" si="1"/>
        <v>0</v>
      </c>
      <c r="AR18" s="3">
        <f t="shared" si="1"/>
        <v>354430.19</v>
      </c>
      <c r="AS18" s="3">
        <f t="shared" si="1"/>
        <v>229776.85</v>
      </c>
      <c r="AT18" s="3">
        <f t="shared" si="1"/>
        <v>100982.93</v>
      </c>
      <c r="AU18" s="3">
        <f t="shared" ref="AU18:BZ18" si="2">AU296</f>
        <v>0</v>
      </c>
      <c r="AV18" s="3">
        <f t="shared" si="2"/>
        <v>333588.13</v>
      </c>
      <c r="AW18" s="3">
        <f t="shared" si="2"/>
        <v>309917.71999999997</v>
      </c>
      <c r="AX18" s="3">
        <f t="shared" si="2"/>
        <v>0</v>
      </c>
      <c r="AY18" s="3">
        <f t="shared" si="2"/>
        <v>309917.71999999997</v>
      </c>
      <c r="AZ18" s="3">
        <f t="shared" si="2"/>
        <v>23670.41</v>
      </c>
      <c r="BA18" s="3">
        <f t="shared" si="2"/>
        <v>0</v>
      </c>
      <c r="BB18" s="3">
        <f t="shared" si="2"/>
        <v>0</v>
      </c>
      <c r="BC18" s="3">
        <f t="shared" si="2"/>
        <v>0</v>
      </c>
      <c r="BD18" s="3">
        <f t="shared" si="2"/>
        <v>0</v>
      </c>
      <c r="BE18" s="3">
        <f t="shared" si="2"/>
        <v>0</v>
      </c>
      <c r="BF18" s="3">
        <f t="shared" si="2"/>
        <v>0</v>
      </c>
      <c r="BG18" s="3">
        <f t="shared" si="2"/>
        <v>0</v>
      </c>
      <c r="BH18" s="3">
        <f t="shared" si="2"/>
        <v>0</v>
      </c>
      <c r="BI18" s="3">
        <f t="shared" si="2"/>
        <v>0</v>
      </c>
      <c r="BJ18" s="3">
        <f t="shared" si="2"/>
        <v>0</v>
      </c>
      <c r="BK18" s="3">
        <f t="shared" si="2"/>
        <v>0</v>
      </c>
      <c r="BL18" s="3">
        <f t="shared" si="2"/>
        <v>0</v>
      </c>
      <c r="BM18" s="3">
        <f t="shared" si="2"/>
        <v>0</v>
      </c>
      <c r="BN18" s="3">
        <f t="shared" si="2"/>
        <v>0</v>
      </c>
      <c r="BO18" s="3">
        <f t="shared" si="2"/>
        <v>0</v>
      </c>
      <c r="BP18" s="3">
        <f t="shared" si="2"/>
        <v>0</v>
      </c>
      <c r="BQ18" s="3">
        <f t="shared" si="2"/>
        <v>0</v>
      </c>
      <c r="BR18" s="3">
        <f t="shared" si="2"/>
        <v>0</v>
      </c>
      <c r="BS18" s="3">
        <f t="shared" si="2"/>
        <v>0</v>
      </c>
      <c r="BT18" s="3">
        <f t="shared" si="2"/>
        <v>0</v>
      </c>
      <c r="BU18" s="3">
        <f t="shared" si="2"/>
        <v>0</v>
      </c>
      <c r="BV18" s="3">
        <f t="shared" si="2"/>
        <v>0</v>
      </c>
      <c r="BW18" s="3">
        <f t="shared" si="2"/>
        <v>0</v>
      </c>
      <c r="BX18" s="3">
        <f t="shared" si="2"/>
        <v>0</v>
      </c>
      <c r="BY18" s="3">
        <f t="shared" si="2"/>
        <v>0</v>
      </c>
      <c r="BZ18" s="3">
        <f t="shared" si="2"/>
        <v>0</v>
      </c>
      <c r="CA18" s="3">
        <f t="shared" ref="CA18:DF18" si="3">CA296</f>
        <v>0</v>
      </c>
      <c r="CB18" s="3">
        <f t="shared" si="3"/>
        <v>0</v>
      </c>
      <c r="CC18" s="3">
        <f t="shared" si="3"/>
        <v>0</v>
      </c>
      <c r="CD18" s="3">
        <f t="shared" si="3"/>
        <v>0</v>
      </c>
      <c r="CE18" s="3">
        <f t="shared" si="3"/>
        <v>0</v>
      </c>
      <c r="CF18" s="3">
        <f t="shared" si="3"/>
        <v>0</v>
      </c>
      <c r="CG18" s="3">
        <f t="shared" si="3"/>
        <v>0</v>
      </c>
      <c r="CH18" s="3">
        <f t="shared" si="3"/>
        <v>0</v>
      </c>
      <c r="CI18" s="3">
        <f t="shared" si="3"/>
        <v>0</v>
      </c>
      <c r="CJ18" s="3">
        <f t="shared" si="3"/>
        <v>0</v>
      </c>
      <c r="CK18" s="3">
        <f t="shared" si="3"/>
        <v>0</v>
      </c>
      <c r="CL18" s="3">
        <f t="shared" si="3"/>
        <v>0</v>
      </c>
      <c r="CM18" s="3">
        <f t="shared" si="3"/>
        <v>0</v>
      </c>
      <c r="CN18" s="3">
        <f t="shared" si="3"/>
        <v>0</v>
      </c>
      <c r="CO18" s="3">
        <f t="shared" si="3"/>
        <v>0</v>
      </c>
      <c r="CP18" s="3">
        <f t="shared" si="3"/>
        <v>0</v>
      </c>
      <c r="CQ18" s="3">
        <f t="shared" si="3"/>
        <v>0</v>
      </c>
      <c r="CR18" s="3">
        <f t="shared" si="3"/>
        <v>0</v>
      </c>
      <c r="CS18" s="3">
        <f t="shared" si="3"/>
        <v>0</v>
      </c>
      <c r="CT18" s="3">
        <f t="shared" si="3"/>
        <v>0</v>
      </c>
      <c r="CU18" s="3">
        <f t="shared" si="3"/>
        <v>0</v>
      </c>
      <c r="CV18" s="3">
        <f t="shared" si="3"/>
        <v>0</v>
      </c>
      <c r="CW18" s="3">
        <f t="shared" si="3"/>
        <v>0</v>
      </c>
      <c r="CX18" s="3">
        <f t="shared" si="3"/>
        <v>0</v>
      </c>
      <c r="CY18" s="3">
        <f t="shared" si="3"/>
        <v>0</v>
      </c>
      <c r="CZ18" s="3">
        <f t="shared" si="3"/>
        <v>0</v>
      </c>
      <c r="DA18" s="3">
        <f t="shared" si="3"/>
        <v>0</v>
      </c>
      <c r="DB18" s="3">
        <f t="shared" si="3"/>
        <v>0</v>
      </c>
      <c r="DC18" s="3">
        <f t="shared" si="3"/>
        <v>0</v>
      </c>
      <c r="DD18" s="3">
        <f t="shared" si="3"/>
        <v>0</v>
      </c>
      <c r="DE18" s="3">
        <f t="shared" si="3"/>
        <v>0</v>
      </c>
      <c r="DF18" s="3">
        <f t="shared" si="3"/>
        <v>0</v>
      </c>
      <c r="DG18" s="4">
        <f t="shared" ref="DG18:EL18" si="4">DG296</f>
        <v>3182292.21</v>
      </c>
      <c r="DH18" s="4">
        <f t="shared" si="4"/>
        <v>2944376.25</v>
      </c>
      <c r="DI18" s="4">
        <f t="shared" si="4"/>
        <v>79170.75</v>
      </c>
      <c r="DJ18" s="4">
        <f t="shared" si="4"/>
        <v>27932.32</v>
      </c>
      <c r="DK18" s="4">
        <f t="shared" si="4"/>
        <v>158745.21</v>
      </c>
      <c r="DL18" s="4">
        <f t="shared" si="4"/>
        <v>0</v>
      </c>
      <c r="DM18" s="4">
        <f t="shared" si="4"/>
        <v>398.25317400000006</v>
      </c>
      <c r="DN18" s="4">
        <f t="shared" si="4"/>
        <v>0</v>
      </c>
      <c r="DO18" s="4">
        <f t="shared" si="4"/>
        <v>0</v>
      </c>
      <c r="DP18" s="4">
        <f t="shared" si="4"/>
        <v>145563.48000000001</v>
      </c>
      <c r="DQ18" s="4">
        <f t="shared" si="4"/>
        <v>66541.8</v>
      </c>
      <c r="DR18" s="4">
        <f t="shared" si="4"/>
        <v>0</v>
      </c>
      <c r="DS18" s="4">
        <f t="shared" si="4"/>
        <v>0</v>
      </c>
      <c r="DT18" s="4">
        <f t="shared" si="4"/>
        <v>0</v>
      </c>
      <c r="DU18" s="4">
        <f t="shared" si="4"/>
        <v>0</v>
      </c>
      <c r="DV18" s="4">
        <f t="shared" si="4"/>
        <v>0</v>
      </c>
      <c r="DW18" s="4">
        <f t="shared" si="4"/>
        <v>0</v>
      </c>
      <c r="DX18" s="4">
        <f t="shared" si="4"/>
        <v>0</v>
      </c>
      <c r="DY18" s="4">
        <f t="shared" si="4"/>
        <v>0</v>
      </c>
      <c r="DZ18" s="4">
        <f t="shared" si="4"/>
        <v>0</v>
      </c>
      <c r="EA18" s="4">
        <f t="shared" si="4"/>
        <v>0</v>
      </c>
      <c r="EB18" s="4">
        <f t="shared" si="4"/>
        <v>0</v>
      </c>
      <c r="EC18" s="4">
        <f t="shared" si="4"/>
        <v>0</v>
      </c>
      <c r="ED18" s="4">
        <f t="shared" si="4"/>
        <v>0</v>
      </c>
      <c r="EE18" s="4">
        <f t="shared" si="4"/>
        <v>0</v>
      </c>
      <c r="EF18" s="4">
        <f t="shared" si="4"/>
        <v>0</v>
      </c>
      <c r="EG18" s="4">
        <f t="shared" si="4"/>
        <v>0</v>
      </c>
      <c r="EH18" s="4">
        <f t="shared" si="4"/>
        <v>121703.03999999999</v>
      </c>
      <c r="EI18" s="4">
        <f t="shared" si="4"/>
        <v>0</v>
      </c>
      <c r="EJ18" s="4">
        <f t="shared" si="4"/>
        <v>3439089.2</v>
      </c>
      <c r="EK18" s="4">
        <f t="shared" si="4"/>
        <v>2122359.27</v>
      </c>
      <c r="EL18" s="4">
        <f t="shared" si="4"/>
        <v>1195026.8899999999</v>
      </c>
      <c r="EM18" s="4">
        <f t="shared" ref="EM18:FR18" si="5">EM296</f>
        <v>0</v>
      </c>
      <c r="EN18" s="4">
        <f t="shared" si="5"/>
        <v>2944376.25</v>
      </c>
      <c r="EO18" s="4">
        <f t="shared" si="5"/>
        <v>2822673.21</v>
      </c>
      <c r="EP18" s="4">
        <f t="shared" si="5"/>
        <v>0</v>
      </c>
      <c r="EQ18" s="4">
        <f t="shared" si="5"/>
        <v>2822673.21</v>
      </c>
      <c r="ER18" s="4">
        <f t="shared" si="5"/>
        <v>121703.03999999999</v>
      </c>
      <c r="ES18" s="4">
        <f t="shared" si="5"/>
        <v>0</v>
      </c>
      <c r="ET18" s="4">
        <f t="shared" si="5"/>
        <v>0</v>
      </c>
      <c r="EU18" s="4">
        <f t="shared" si="5"/>
        <v>0</v>
      </c>
      <c r="EV18" s="4">
        <f t="shared" si="5"/>
        <v>0</v>
      </c>
      <c r="EW18" s="4">
        <f t="shared" si="5"/>
        <v>0</v>
      </c>
      <c r="EX18" s="4">
        <f t="shared" si="5"/>
        <v>0</v>
      </c>
      <c r="EY18" s="4">
        <f t="shared" si="5"/>
        <v>0</v>
      </c>
      <c r="EZ18" s="4">
        <f t="shared" si="5"/>
        <v>0</v>
      </c>
      <c r="FA18" s="4">
        <f t="shared" si="5"/>
        <v>0</v>
      </c>
      <c r="FB18" s="4">
        <f t="shared" si="5"/>
        <v>0</v>
      </c>
      <c r="FC18" s="4">
        <f t="shared" si="5"/>
        <v>0</v>
      </c>
      <c r="FD18" s="4">
        <f t="shared" si="5"/>
        <v>0</v>
      </c>
      <c r="FE18" s="4">
        <f t="shared" si="5"/>
        <v>0</v>
      </c>
      <c r="FF18" s="4">
        <f t="shared" si="5"/>
        <v>0</v>
      </c>
      <c r="FG18" s="4">
        <f t="shared" si="5"/>
        <v>0</v>
      </c>
      <c r="FH18" s="4">
        <f t="shared" si="5"/>
        <v>0</v>
      </c>
      <c r="FI18" s="4">
        <f t="shared" si="5"/>
        <v>0</v>
      </c>
      <c r="FJ18" s="4">
        <f t="shared" si="5"/>
        <v>0</v>
      </c>
      <c r="FK18" s="4">
        <f t="shared" si="5"/>
        <v>0</v>
      </c>
      <c r="FL18" s="4">
        <f t="shared" si="5"/>
        <v>0</v>
      </c>
      <c r="FM18" s="4">
        <f t="shared" si="5"/>
        <v>0</v>
      </c>
      <c r="FN18" s="4">
        <f t="shared" si="5"/>
        <v>0</v>
      </c>
      <c r="FO18" s="4">
        <f t="shared" si="5"/>
        <v>0</v>
      </c>
      <c r="FP18" s="4">
        <f t="shared" si="5"/>
        <v>0</v>
      </c>
      <c r="FQ18" s="4">
        <f t="shared" si="5"/>
        <v>0</v>
      </c>
      <c r="FR18" s="4">
        <f t="shared" si="5"/>
        <v>0</v>
      </c>
      <c r="FS18" s="4">
        <f t="shared" ref="FS18:GX18" si="6">FS296</f>
        <v>0</v>
      </c>
      <c r="FT18" s="4">
        <f t="shared" si="6"/>
        <v>0</v>
      </c>
      <c r="FU18" s="4">
        <f t="shared" si="6"/>
        <v>0</v>
      </c>
      <c r="FV18" s="4">
        <f t="shared" si="6"/>
        <v>0</v>
      </c>
      <c r="FW18" s="4">
        <f t="shared" si="6"/>
        <v>0</v>
      </c>
      <c r="FX18" s="4">
        <f t="shared" si="6"/>
        <v>0</v>
      </c>
      <c r="FY18" s="4">
        <f t="shared" si="6"/>
        <v>0</v>
      </c>
      <c r="FZ18" s="4">
        <f t="shared" si="6"/>
        <v>0</v>
      </c>
      <c r="GA18" s="4">
        <f t="shared" si="6"/>
        <v>0</v>
      </c>
      <c r="GB18" s="4">
        <f t="shared" si="6"/>
        <v>0</v>
      </c>
      <c r="GC18" s="4">
        <f t="shared" si="6"/>
        <v>0</v>
      </c>
      <c r="GD18" s="4">
        <f t="shared" si="6"/>
        <v>0</v>
      </c>
      <c r="GE18" s="4">
        <f t="shared" si="6"/>
        <v>0</v>
      </c>
      <c r="GF18" s="4">
        <f t="shared" si="6"/>
        <v>0</v>
      </c>
      <c r="GG18" s="4">
        <f t="shared" si="6"/>
        <v>0</v>
      </c>
      <c r="GH18" s="4">
        <f t="shared" si="6"/>
        <v>0</v>
      </c>
      <c r="GI18" s="4">
        <f t="shared" si="6"/>
        <v>0</v>
      </c>
      <c r="GJ18" s="4">
        <f t="shared" si="6"/>
        <v>0</v>
      </c>
      <c r="GK18" s="4">
        <f t="shared" si="6"/>
        <v>0</v>
      </c>
      <c r="GL18" s="4">
        <f t="shared" si="6"/>
        <v>0</v>
      </c>
      <c r="GM18" s="4">
        <f t="shared" si="6"/>
        <v>0</v>
      </c>
      <c r="GN18" s="4">
        <f t="shared" si="6"/>
        <v>0</v>
      </c>
      <c r="GO18" s="4">
        <f t="shared" si="6"/>
        <v>0</v>
      </c>
      <c r="GP18" s="4">
        <f t="shared" si="6"/>
        <v>0</v>
      </c>
      <c r="GQ18" s="4">
        <f t="shared" si="6"/>
        <v>0</v>
      </c>
      <c r="GR18" s="4">
        <f t="shared" si="6"/>
        <v>0</v>
      </c>
      <c r="GS18" s="4">
        <f t="shared" si="6"/>
        <v>0</v>
      </c>
      <c r="GT18" s="4">
        <f t="shared" si="6"/>
        <v>0</v>
      </c>
      <c r="GU18" s="4">
        <f t="shared" si="6"/>
        <v>0</v>
      </c>
      <c r="GV18" s="4">
        <f t="shared" si="6"/>
        <v>0</v>
      </c>
      <c r="GW18" s="4">
        <f t="shared" si="6"/>
        <v>0</v>
      </c>
      <c r="GX18" s="4">
        <f t="shared" si="6"/>
        <v>0</v>
      </c>
    </row>
    <row r="20" spans="1:255" x14ac:dyDescent="0.2">
      <c r="A20" s="1">
        <v>3</v>
      </c>
      <c r="B20" s="1">
        <v>1</v>
      </c>
      <c r="C20" s="1"/>
      <c r="D20" s="1">
        <f>ROW(A266)</f>
        <v>266</v>
      </c>
      <c r="E20" s="1"/>
      <c r="F20" s="1" t="s">
        <v>14</v>
      </c>
      <c r="G20" s="1" t="s">
        <v>15</v>
      </c>
      <c r="H20" s="1" t="s">
        <v>3</v>
      </c>
      <c r="I20" s="1">
        <v>0</v>
      </c>
      <c r="J20" s="1" t="s">
        <v>3</v>
      </c>
      <c r="K20" s="1">
        <v>-1</v>
      </c>
      <c r="L20" s="1" t="s">
        <v>14</v>
      </c>
      <c r="M20" s="1" t="s">
        <v>3</v>
      </c>
      <c r="N20" s="1"/>
      <c r="O20" s="1"/>
      <c r="P20" s="1"/>
      <c r="Q20" s="1"/>
      <c r="R20" s="1"/>
      <c r="S20" s="1">
        <v>0</v>
      </c>
      <c r="T20" s="1">
        <v>0</v>
      </c>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c r="CK20" t="s">
        <v>3</v>
      </c>
      <c r="CL20" t="s">
        <v>3</v>
      </c>
      <c r="CM20" t="s">
        <v>3</v>
      </c>
      <c r="CN20" t="s">
        <v>3</v>
      </c>
      <c r="CO20" t="s">
        <v>3</v>
      </c>
      <c r="CP20" t="s">
        <v>3</v>
      </c>
      <c r="CQ20" t="s">
        <v>3</v>
      </c>
    </row>
    <row r="22" spans="1:255" x14ac:dyDescent="0.2">
      <c r="A22" s="3">
        <v>52</v>
      </c>
      <c r="B22" s="3">
        <f t="shared" ref="B22:G22" si="7">B266</f>
        <v>1</v>
      </c>
      <c r="C22" s="3">
        <f t="shared" si="7"/>
        <v>3</v>
      </c>
      <c r="D22" s="3">
        <f t="shared" si="7"/>
        <v>20</v>
      </c>
      <c r="E22" s="3">
        <f t="shared" si="7"/>
        <v>0</v>
      </c>
      <c r="F22" s="3" t="str">
        <f t="shared" si="7"/>
        <v>07-01-02</v>
      </c>
      <c r="G22" s="3" t="str">
        <f t="shared" si="7"/>
        <v>Устройство освещения на территории базы</v>
      </c>
      <c r="H22" s="3"/>
      <c r="I22" s="3"/>
      <c r="J22" s="3"/>
      <c r="K22" s="3"/>
      <c r="L22" s="3"/>
      <c r="M22" s="3"/>
      <c r="N22" s="3"/>
      <c r="O22" s="3">
        <f t="shared" ref="O22:AT22" si="8">O266</f>
        <v>344435.7</v>
      </c>
      <c r="P22" s="3">
        <f t="shared" si="8"/>
        <v>333588.13</v>
      </c>
      <c r="Q22" s="3">
        <f t="shared" si="8"/>
        <v>6190.92</v>
      </c>
      <c r="R22" s="3">
        <f t="shared" si="8"/>
        <v>819.37</v>
      </c>
      <c r="S22" s="3">
        <f t="shared" si="8"/>
        <v>4656.6499999999996</v>
      </c>
      <c r="T22" s="3">
        <f t="shared" si="8"/>
        <v>0</v>
      </c>
      <c r="U22" s="3">
        <f t="shared" si="8"/>
        <v>398.25317400000006</v>
      </c>
      <c r="V22" s="3">
        <f t="shared" si="8"/>
        <v>0</v>
      </c>
      <c r="W22" s="3">
        <f t="shared" si="8"/>
        <v>0</v>
      </c>
      <c r="X22" s="3">
        <f t="shared" si="8"/>
        <v>5182.28</v>
      </c>
      <c r="Y22" s="3">
        <f t="shared" si="8"/>
        <v>3378.32</v>
      </c>
      <c r="Z22" s="3">
        <f t="shared" si="8"/>
        <v>0</v>
      </c>
      <c r="AA22" s="3">
        <f t="shared" si="8"/>
        <v>0</v>
      </c>
      <c r="AB22" s="3">
        <f t="shared" si="8"/>
        <v>0</v>
      </c>
      <c r="AC22" s="3">
        <f t="shared" si="8"/>
        <v>0</v>
      </c>
      <c r="AD22" s="3">
        <f t="shared" si="8"/>
        <v>0</v>
      </c>
      <c r="AE22" s="3">
        <f t="shared" si="8"/>
        <v>0</v>
      </c>
      <c r="AF22" s="3">
        <f t="shared" si="8"/>
        <v>0</v>
      </c>
      <c r="AG22" s="3">
        <f t="shared" si="8"/>
        <v>0</v>
      </c>
      <c r="AH22" s="3">
        <f t="shared" si="8"/>
        <v>0</v>
      </c>
      <c r="AI22" s="3">
        <f t="shared" si="8"/>
        <v>0</v>
      </c>
      <c r="AJ22" s="3">
        <f t="shared" si="8"/>
        <v>0</v>
      </c>
      <c r="AK22" s="3">
        <f t="shared" si="8"/>
        <v>0</v>
      </c>
      <c r="AL22" s="3">
        <f t="shared" si="8"/>
        <v>0</v>
      </c>
      <c r="AM22" s="3">
        <f t="shared" si="8"/>
        <v>0</v>
      </c>
      <c r="AN22" s="3">
        <f t="shared" si="8"/>
        <v>0</v>
      </c>
      <c r="AO22" s="3">
        <f t="shared" si="8"/>
        <v>0</v>
      </c>
      <c r="AP22" s="3">
        <f t="shared" si="8"/>
        <v>23670.41</v>
      </c>
      <c r="AQ22" s="3">
        <f t="shared" si="8"/>
        <v>0</v>
      </c>
      <c r="AR22" s="3">
        <f t="shared" si="8"/>
        <v>354430.19</v>
      </c>
      <c r="AS22" s="3">
        <f t="shared" si="8"/>
        <v>229776.85</v>
      </c>
      <c r="AT22" s="3">
        <f t="shared" si="8"/>
        <v>100982.93</v>
      </c>
      <c r="AU22" s="3">
        <f t="shared" ref="AU22:BZ22" si="9">AU266</f>
        <v>0</v>
      </c>
      <c r="AV22" s="3">
        <f t="shared" si="9"/>
        <v>333588.13</v>
      </c>
      <c r="AW22" s="3">
        <f t="shared" si="9"/>
        <v>309917.71999999997</v>
      </c>
      <c r="AX22" s="3">
        <f t="shared" si="9"/>
        <v>0</v>
      </c>
      <c r="AY22" s="3">
        <f t="shared" si="9"/>
        <v>309917.71999999997</v>
      </c>
      <c r="AZ22" s="3">
        <f t="shared" si="9"/>
        <v>23670.41</v>
      </c>
      <c r="BA22" s="3">
        <f t="shared" si="9"/>
        <v>0</v>
      </c>
      <c r="BB22" s="3">
        <f t="shared" si="9"/>
        <v>0</v>
      </c>
      <c r="BC22" s="3">
        <f t="shared" si="9"/>
        <v>0</v>
      </c>
      <c r="BD22" s="3">
        <f t="shared" si="9"/>
        <v>0</v>
      </c>
      <c r="BE22" s="3">
        <f t="shared" si="9"/>
        <v>0</v>
      </c>
      <c r="BF22" s="3">
        <f t="shared" si="9"/>
        <v>0</v>
      </c>
      <c r="BG22" s="3">
        <f t="shared" si="9"/>
        <v>0</v>
      </c>
      <c r="BH22" s="3">
        <f t="shared" si="9"/>
        <v>0</v>
      </c>
      <c r="BI22" s="3">
        <f t="shared" si="9"/>
        <v>0</v>
      </c>
      <c r="BJ22" s="3">
        <f t="shared" si="9"/>
        <v>0</v>
      </c>
      <c r="BK22" s="3">
        <f t="shared" si="9"/>
        <v>0</v>
      </c>
      <c r="BL22" s="3">
        <f t="shared" si="9"/>
        <v>0</v>
      </c>
      <c r="BM22" s="3">
        <f t="shared" si="9"/>
        <v>0</v>
      </c>
      <c r="BN22" s="3">
        <f t="shared" si="9"/>
        <v>0</v>
      </c>
      <c r="BO22" s="3">
        <f t="shared" si="9"/>
        <v>0</v>
      </c>
      <c r="BP22" s="3">
        <f t="shared" si="9"/>
        <v>0</v>
      </c>
      <c r="BQ22" s="3">
        <f t="shared" si="9"/>
        <v>0</v>
      </c>
      <c r="BR22" s="3">
        <f t="shared" si="9"/>
        <v>0</v>
      </c>
      <c r="BS22" s="3">
        <f t="shared" si="9"/>
        <v>0</v>
      </c>
      <c r="BT22" s="3">
        <f t="shared" si="9"/>
        <v>0</v>
      </c>
      <c r="BU22" s="3">
        <f t="shared" si="9"/>
        <v>0</v>
      </c>
      <c r="BV22" s="3">
        <f t="shared" si="9"/>
        <v>0</v>
      </c>
      <c r="BW22" s="3">
        <f t="shared" si="9"/>
        <v>0</v>
      </c>
      <c r="BX22" s="3">
        <f t="shared" si="9"/>
        <v>0</v>
      </c>
      <c r="BY22" s="3">
        <f t="shared" si="9"/>
        <v>0</v>
      </c>
      <c r="BZ22" s="3">
        <f t="shared" si="9"/>
        <v>0</v>
      </c>
      <c r="CA22" s="3">
        <f t="shared" ref="CA22:DF22" si="10">CA266</f>
        <v>0</v>
      </c>
      <c r="CB22" s="3">
        <f t="shared" si="10"/>
        <v>0</v>
      </c>
      <c r="CC22" s="3">
        <f t="shared" si="10"/>
        <v>0</v>
      </c>
      <c r="CD22" s="3">
        <f t="shared" si="10"/>
        <v>0</v>
      </c>
      <c r="CE22" s="3">
        <f t="shared" si="10"/>
        <v>0</v>
      </c>
      <c r="CF22" s="3">
        <f t="shared" si="10"/>
        <v>0</v>
      </c>
      <c r="CG22" s="3">
        <f t="shared" si="10"/>
        <v>0</v>
      </c>
      <c r="CH22" s="3">
        <f t="shared" si="10"/>
        <v>0</v>
      </c>
      <c r="CI22" s="3">
        <f t="shared" si="10"/>
        <v>0</v>
      </c>
      <c r="CJ22" s="3">
        <f t="shared" si="10"/>
        <v>0</v>
      </c>
      <c r="CK22" s="3">
        <f t="shared" si="10"/>
        <v>0</v>
      </c>
      <c r="CL22" s="3">
        <f t="shared" si="10"/>
        <v>0</v>
      </c>
      <c r="CM22" s="3">
        <f t="shared" si="10"/>
        <v>0</v>
      </c>
      <c r="CN22" s="3">
        <f t="shared" si="10"/>
        <v>0</v>
      </c>
      <c r="CO22" s="3">
        <f t="shared" si="10"/>
        <v>0</v>
      </c>
      <c r="CP22" s="3">
        <f t="shared" si="10"/>
        <v>0</v>
      </c>
      <c r="CQ22" s="3">
        <f t="shared" si="10"/>
        <v>0</v>
      </c>
      <c r="CR22" s="3">
        <f t="shared" si="10"/>
        <v>0</v>
      </c>
      <c r="CS22" s="3">
        <f t="shared" si="10"/>
        <v>0</v>
      </c>
      <c r="CT22" s="3">
        <f t="shared" si="10"/>
        <v>0</v>
      </c>
      <c r="CU22" s="3">
        <f t="shared" si="10"/>
        <v>0</v>
      </c>
      <c r="CV22" s="3">
        <f t="shared" si="10"/>
        <v>0</v>
      </c>
      <c r="CW22" s="3">
        <f t="shared" si="10"/>
        <v>0</v>
      </c>
      <c r="CX22" s="3">
        <f t="shared" si="10"/>
        <v>0</v>
      </c>
      <c r="CY22" s="3">
        <f t="shared" si="10"/>
        <v>0</v>
      </c>
      <c r="CZ22" s="3">
        <f t="shared" si="10"/>
        <v>0</v>
      </c>
      <c r="DA22" s="3">
        <f t="shared" si="10"/>
        <v>0</v>
      </c>
      <c r="DB22" s="3">
        <f t="shared" si="10"/>
        <v>0</v>
      </c>
      <c r="DC22" s="3">
        <f t="shared" si="10"/>
        <v>0</v>
      </c>
      <c r="DD22" s="3">
        <f t="shared" si="10"/>
        <v>0</v>
      </c>
      <c r="DE22" s="3">
        <f t="shared" si="10"/>
        <v>0</v>
      </c>
      <c r="DF22" s="3">
        <f t="shared" si="10"/>
        <v>0</v>
      </c>
      <c r="DG22" s="4">
        <f t="shared" ref="DG22:EL22" si="11">DG266</f>
        <v>3182292.21</v>
      </c>
      <c r="DH22" s="4">
        <f t="shared" si="11"/>
        <v>2944376.25</v>
      </c>
      <c r="DI22" s="4">
        <f t="shared" si="11"/>
        <v>79170.75</v>
      </c>
      <c r="DJ22" s="4">
        <f t="shared" si="11"/>
        <v>27932.32</v>
      </c>
      <c r="DK22" s="4">
        <f t="shared" si="11"/>
        <v>158745.21</v>
      </c>
      <c r="DL22" s="4">
        <f t="shared" si="11"/>
        <v>0</v>
      </c>
      <c r="DM22" s="4">
        <f t="shared" si="11"/>
        <v>398.25317400000006</v>
      </c>
      <c r="DN22" s="4">
        <f t="shared" si="11"/>
        <v>0</v>
      </c>
      <c r="DO22" s="4">
        <f t="shared" si="11"/>
        <v>0</v>
      </c>
      <c r="DP22" s="4">
        <f t="shared" si="11"/>
        <v>145563.48000000001</v>
      </c>
      <c r="DQ22" s="4">
        <f t="shared" si="11"/>
        <v>66541.8</v>
      </c>
      <c r="DR22" s="4">
        <f t="shared" si="11"/>
        <v>0</v>
      </c>
      <c r="DS22" s="4">
        <f t="shared" si="11"/>
        <v>0</v>
      </c>
      <c r="DT22" s="4">
        <f t="shared" si="11"/>
        <v>0</v>
      </c>
      <c r="DU22" s="4">
        <f t="shared" si="11"/>
        <v>0</v>
      </c>
      <c r="DV22" s="4">
        <f t="shared" si="11"/>
        <v>0</v>
      </c>
      <c r="DW22" s="4">
        <f t="shared" si="11"/>
        <v>0</v>
      </c>
      <c r="DX22" s="4">
        <f t="shared" si="11"/>
        <v>0</v>
      </c>
      <c r="DY22" s="4">
        <f t="shared" si="11"/>
        <v>0</v>
      </c>
      <c r="DZ22" s="4">
        <f t="shared" si="11"/>
        <v>0</v>
      </c>
      <c r="EA22" s="4">
        <f t="shared" si="11"/>
        <v>0</v>
      </c>
      <c r="EB22" s="4">
        <f t="shared" si="11"/>
        <v>0</v>
      </c>
      <c r="EC22" s="4">
        <f t="shared" si="11"/>
        <v>0</v>
      </c>
      <c r="ED22" s="4">
        <f t="shared" si="11"/>
        <v>0</v>
      </c>
      <c r="EE22" s="4">
        <f t="shared" si="11"/>
        <v>0</v>
      </c>
      <c r="EF22" s="4">
        <f t="shared" si="11"/>
        <v>0</v>
      </c>
      <c r="EG22" s="4">
        <f t="shared" si="11"/>
        <v>0</v>
      </c>
      <c r="EH22" s="4">
        <f t="shared" si="11"/>
        <v>121703.03999999999</v>
      </c>
      <c r="EI22" s="4">
        <f t="shared" si="11"/>
        <v>0</v>
      </c>
      <c r="EJ22" s="4">
        <f t="shared" si="11"/>
        <v>3439089.2</v>
      </c>
      <c r="EK22" s="4">
        <f t="shared" si="11"/>
        <v>2122359.27</v>
      </c>
      <c r="EL22" s="4">
        <f t="shared" si="11"/>
        <v>1195026.8899999999</v>
      </c>
      <c r="EM22" s="4">
        <f t="shared" ref="EM22:FR22" si="12">EM266</f>
        <v>0</v>
      </c>
      <c r="EN22" s="4">
        <f t="shared" si="12"/>
        <v>2944376.25</v>
      </c>
      <c r="EO22" s="4">
        <f t="shared" si="12"/>
        <v>2822673.21</v>
      </c>
      <c r="EP22" s="4">
        <f t="shared" si="12"/>
        <v>0</v>
      </c>
      <c r="EQ22" s="4">
        <f t="shared" si="12"/>
        <v>2822673.21</v>
      </c>
      <c r="ER22" s="4">
        <f t="shared" si="12"/>
        <v>121703.03999999999</v>
      </c>
      <c r="ES22" s="4">
        <f t="shared" si="12"/>
        <v>0</v>
      </c>
      <c r="ET22" s="4">
        <f t="shared" si="12"/>
        <v>0</v>
      </c>
      <c r="EU22" s="4">
        <f t="shared" si="12"/>
        <v>0</v>
      </c>
      <c r="EV22" s="4">
        <f t="shared" si="12"/>
        <v>0</v>
      </c>
      <c r="EW22" s="4">
        <f t="shared" si="12"/>
        <v>0</v>
      </c>
      <c r="EX22" s="4">
        <f t="shared" si="12"/>
        <v>0</v>
      </c>
      <c r="EY22" s="4">
        <f t="shared" si="12"/>
        <v>0</v>
      </c>
      <c r="EZ22" s="4">
        <f t="shared" si="12"/>
        <v>0</v>
      </c>
      <c r="FA22" s="4">
        <f t="shared" si="12"/>
        <v>0</v>
      </c>
      <c r="FB22" s="4">
        <f t="shared" si="12"/>
        <v>0</v>
      </c>
      <c r="FC22" s="4">
        <f t="shared" si="12"/>
        <v>0</v>
      </c>
      <c r="FD22" s="4">
        <f t="shared" si="12"/>
        <v>0</v>
      </c>
      <c r="FE22" s="4">
        <f t="shared" si="12"/>
        <v>0</v>
      </c>
      <c r="FF22" s="4">
        <f t="shared" si="12"/>
        <v>0</v>
      </c>
      <c r="FG22" s="4">
        <f t="shared" si="12"/>
        <v>0</v>
      </c>
      <c r="FH22" s="4">
        <f t="shared" si="12"/>
        <v>0</v>
      </c>
      <c r="FI22" s="4">
        <f t="shared" si="12"/>
        <v>0</v>
      </c>
      <c r="FJ22" s="4">
        <f t="shared" si="12"/>
        <v>0</v>
      </c>
      <c r="FK22" s="4">
        <f t="shared" si="12"/>
        <v>0</v>
      </c>
      <c r="FL22" s="4">
        <f t="shared" si="12"/>
        <v>0</v>
      </c>
      <c r="FM22" s="4">
        <f t="shared" si="12"/>
        <v>0</v>
      </c>
      <c r="FN22" s="4">
        <f t="shared" si="12"/>
        <v>0</v>
      </c>
      <c r="FO22" s="4">
        <f t="shared" si="12"/>
        <v>0</v>
      </c>
      <c r="FP22" s="4">
        <f t="shared" si="12"/>
        <v>0</v>
      </c>
      <c r="FQ22" s="4">
        <f t="shared" si="12"/>
        <v>0</v>
      </c>
      <c r="FR22" s="4">
        <f t="shared" si="12"/>
        <v>0</v>
      </c>
      <c r="FS22" s="4">
        <f t="shared" ref="FS22:GX22" si="13">FS266</f>
        <v>0</v>
      </c>
      <c r="FT22" s="4">
        <f t="shared" si="13"/>
        <v>0</v>
      </c>
      <c r="FU22" s="4">
        <f t="shared" si="13"/>
        <v>0</v>
      </c>
      <c r="FV22" s="4">
        <f t="shared" si="13"/>
        <v>0</v>
      </c>
      <c r="FW22" s="4">
        <f t="shared" si="13"/>
        <v>0</v>
      </c>
      <c r="FX22" s="4">
        <f t="shared" si="13"/>
        <v>0</v>
      </c>
      <c r="FY22" s="4">
        <f t="shared" si="13"/>
        <v>0</v>
      </c>
      <c r="FZ22" s="4">
        <f t="shared" si="13"/>
        <v>0</v>
      </c>
      <c r="GA22" s="4">
        <f t="shared" si="13"/>
        <v>0</v>
      </c>
      <c r="GB22" s="4">
        <f t="shared" si="13"/>
        <v>0</v>
      </c>
      <c r="GC22" s="4">
        <f t="shared" si="13"/>
        <v>0</v>
      </c>
      <c r="GD22" s="4">
        <f t="shared" si="13"/>
        <v>0</v>
      </c>
      <c r="GE22" s="4">
        <f t="shared" si="13"/>
        <v>0</v>
      </c>
      <c r="GF22" s="4">
        <f t="shared" si="13"/>
        <v>0</v>
      </c>
      <c r="GG22" s="4">
        <f t="shared" si="13"/>
        <v>0</v>
      </c>
      <c r="GH22" s="4">
        <f t="shared" si="13"/>
        <v>0</v>
      </c>
      <c r="GI22" s="4">
        <f t="shared" si="13"/>
        <v>0</v>
      </c>
      <c r="GJ22" s="4">
        <f t="shared" si="13"/>
        <v>0</v>
      </c>
      <c r="GK22" s="4">
        <f t="shared" si="13"/>
        <v>0</v>
      </c>
      <c r="GL22" s="4">
        <f t="shared" si="13"/>
        <v>0</v>
      </c>
      <c r="GM22" s="4">
        <f t="shared" si="13"/>
        <v>0</v>
      </c>
      <c r="GN22" s="4">
        <f t="shared" si="13"/>
        <v>0</v>
      </c>
      <c r="GO22" s="4">
        <f t="shared" si="13"/>
        <v>0</v>
      </c>
      <c r="GP22" s="4">
        <f t="shared" si="13"/>
        <v>0</v>
      </c>
      <c r="GQ22" s="4">
        <f t="shared" si="13"/>
        <v>0</v>
      </c>
      <c r="GR22" s="4">
        <f t="shared" si="13"/>
        <v>0</v>
      </c>
      <c r="GS22" s="4">
        <f t="shared" si="13"/>
        <v>0</v>
      </c>
      <c r="GT22" s="4">
        <f t="shared" si="13"/>
        <v>0</v>
      </c>
      <c r="GU22" s="4">
        <f t="shared" si="13"/>
        <v>0</v>
      </c>
      <c r="GV22" s="4">
        <f t="shared" si="13"/>
        <v>0</v>
      </c>
      <c r="GW22" s="4">
        <f t="shared" si="13"/>
        <v>0</v>
      </c>
      <c r="GX22" s="4">
        <f t="shared" si="13"/>
        <v>0</v>
      </c>
    </row>
    <row r="24" spans="1:255" x14ac:dyDescent="0.2">
      <c r="A24" s="1">
        <v>4</v>
      </c>
      <c r="B24" s="1">
        <v>1</v>
      </c>
      <c r="C24" s="1"/>
      <c r="D24" s="1">
        <f>ROW(A236)</f>
        <v>236</v>
      </c>
      <c r="E24" s="1"/>
      <c r="F24" s="1" t="s">
        <v>16</v>
      </c>
      <c r="G24" s="1" t="s">
        <v>17</v>
      </c>
      <c r="H24" s="1" t="s">
        <v>3</v>
      </c>
      <c r="I24" s="1">
        <v>0</v>
      </c>
      <c r="J24" s="1"/>
      <c r="K24" s="1">
        <v>-1</v>
      </c>
      <c r="L24" s="1"/>
      <c r="M24" s="1" t="s">
        <v>3</v>
      </c>
      <c r="N24" s="1"/>
      <c r="O24" s="1"/>
      <c r="P24" s="1"/>
      <c r="Q24" s="1"/>
      <c r="R24" s="1"/>
      <c r="S24" s="1">
        <v>0</v>
      </c>
      <c r="T24" s="1">
        <v>0</v>
      </c>
      <c r="U24" s="1" t="s">
        <v>3</v>
      </c>
      <c r="V24" s="1">
        <v>0</v>
      </c>
      <c r="W24" s="1"/>
      <c r="X24" s="1"/>
      <c r="Y24" s="1"/>
      <c r="Z24" s="1"/>
      <c r="AA24" s="1"/>
      <c r="AB24" s="1" t="s">
        <v>3</v>
      </c>
      <c r="AC24" s="1" t="s">
        <v>3</v>
      </c>
      <c r="AD24" s="1" t="s">
        <v>3</v>
      </c>
      <c r="AE24" s="1" t="s">
        <v>3</v>
      </c>
      <c r="AF24" s="1" t="s">
        <v>3</v>
      </c>
      <c r="AG24" s="1" t="s">
        <v>3</v>
      </c>
      <c r="AH24" s="1"/>
      <c r="AI24" s="1"/>
      <c r="AJ24" s="1"/>
      <c r="AK24" s="1"/>
      <c r="AL24" s="1"/>
      <c r="AM24" s="1"/>
      <c r="AN24" s="1"/>
      <c r="AO24" s="1"/>
      <c r="AP24" s="1" t="s">
        <v>3</v>
      </c>
      <c r="AQ24" s="1" t="s">
        <v>3</v>
      </c>
      <c r="AR24" s="1" t="s">
        <v>3</v>
      </c>
      <c r="AS24" s="1"/>
      <c r="AT24" s="1"/>
      <c r="AU24" s="1"/>
      <c r="AV24" s="1"/>
      <c r="AW24" s="1"/>
      <c r="AX24" s="1"/>
      <c r="AY24" s="1"/>
      <c r="AZ24" s="1" t="s">
        <v>3</v>
      </c>
      <c r="BA24" s="1"/>
      <c r="BB24" s="1" t="s">
        <v>3</v>
      </c>
      <c r="BC24" s="1" t="s">
        <v>3</v>
      </c>
      <c r="BD24" s="1" t="s">
        <v>3</v>
      </c>
      <c r="BE24" s="1" t="s">
        <v>3</v>
      </c>
      <c r="BF24" s="1" t="s">
        <v>3</v>
      </c>
      <c r="BG24" s="1" t="s">
        <v>3</v>
      </c>
      <c r="BH24" s="1" t="s">
        <v>3</v>
      </c>
      <c r="BI24" s="1" t="s">
        <v>3</v>
      </c>
      <c r="BJ24" s="1" t="s">
        <v>3</v>
      </c>
      <c r="BK24" s="1" t="s">
        <v>3</v>
      </c>
      <c r="BL24" s="1" t="s">
        <v>3</v>
      </c>
      <c r="BM24" s="1" t="s">
        <v>3</v>
      </c>
      <c r="BN24" s="1" t="s">
        <v>3</v>
      </c>
      <c r="BO24" s="1" t="s">
        <v>3</v>
      </c>
      <c r="BP24" s="1" t="s">
        <v>3</v>
      </c>
      <c r="BQ24" s="1"/>
      <c r="BR24" s="1"/>
      <c r="BS24" s="1"/>
      <c r="BT24" s="1"/>
      <c r="BU24" s="1"/>
      <c r="BV24" s="1"/>
      <c r="BW24" s="1"/>
      <c r="BX24" s="1">
        <v>0</v>
      </c>
      <c r="BY24" s="1"/>
      <c r="BZ24" s="1"/>
      <c r="CA24" s="1"/>
      <c r="CB24" s="1"/>
      <c r="CC24" s="1"/>
      <c r="CD24" s="1"/>
      <c r="CE24" s="1"/>
      <c r="CF24" s="1"/>
      <c r="CG24" s="1"/>
      <c r="CH24" s="1"/>
      <c r="CI24" s="1"/>
      <c r="CJ24" s="1">
        <v>0</v>
      </c>
    </row>
    <row r="26" spans="1:255" x14ac:dyDescent="0.2">
      <c r="A26" s="3">
        <v>52</v>
      </c>
      <c r="B26" s="3">
        <f t="shared" ref="B26:G26" si="14">B236</f>
        <v>1</v>
      </c>
      <c r="C26" s="3">
        <f t="shared" si="14"/>
        <v>4</v>
      </c>
      <c r="D26" s="3">
        <f t="shared" si="14"/>
        <v>24</v>
      </c>
      <c r="E26" s="3">
        <f t="shared" si="14"/>
        <v>0</v>
      </c>
      <c r="F26" s="3" t="str">
        <f t="shared" si="14"/>
        <v>Новый раздел</v>
      </c>
      <c r="G26" s="3" t="str">
        <f t="shared" si="14"/>
        <v>Устройство наружного освещения</v>
      </c>
      <c r="H26" s="3"/>
      <c r="I26" s="3"/>
      <c r="J26" s="3"/>
      <c r="K26" s="3"/>
      <c r="L26" s="3"/>
      <c r="M26" s="3"/>
      <c r="N26" s="3"/>
      <c r="O26" s="3">
        <f t="shared" ref="O26:AT26" si="15">O236</f>
        <v>344435.7</v>
      </c>
      <c r="P26" s="3">
        <f t="shared" si="15"/>
        <v>333588.13</v>
      </c>
      <c r="Q26" s="3">
        <f t="shared" si="15"/>
        <v>6190.92</v>
      </c>
      <c r="R26" s="3">
        <f t="shared" si="15"/>
        <v>819.37</v>
      </c>
      <c r="S26" s="3">
        <f t="shared" si="15"/>
        <v>4656.6499999999996</v>
      </c>
      <c r="T26" s="3">
        <f t="shared" si="15"/>
        <v>0</v>
      </c>
      <c r="U26" s="3">
        <f t="shared" si="15"/>
        <v>398.25317400000006</v>
      </c>
      <c r="V26" s="3">
        <f t="shared" si="15"/>
        <v>0</v>
      </c>
      <c r="W26" s="3">
        <f t="shared" si="15"/>
        <v>0</v>
      </c>
      <c r="X26" s="3">
        <f t="shared" si="15"/>
        <v>5182.28</v>
      </c>
      <c r="Y26" s="3">
        <f t="shared" si="15"/>
        <v>3378.32</v>
      </c>
      <c r="Z26" s="3">
        <f t="shared" si="15"/>
        <v>0</v>
      </c>
      <c r="AA26" s="3">
        <f t="shared" si="15"/>
        <v>0</v>
      </c>
      <c r="AB26" s="3">
        <f t="shared" si="15"/>
        <v>0</v>
      </c>
      <c r="AC26" s="3">
        <f t="shared" si="15"/>
        <v>0</v>
      </c>
      <c r="AD26" s="3">
        <f t="shared" si="15"/>
        <v>0</v>
      </c>
      <c r="AE26" s="3">
        <f t="shared" si="15"/>
        <v>0</v>
      </c>
      <c r="AF26" s="3">
        <f t="shared" si="15"/>
        <v>0</v>
      </c>
      <c r="AG26" s="3">
        <f t="shared" si="15"/>
        <v>0</v>
      </c>
      <c r="AH26" s="3">
        <f t="shared" si="15"/>
        <v>0</v>
      </c>
      <c r="AI26" s="3">
        <f t="shared" si="15"/>
        <v>0</v>
      </c>
      <c r="AJ26" s="3">
        <f t="shared" si="15"/>
        <v>0</v>
      </c>
      <c r="AK26" s="3">
        <f t="shared" si="15"/>
        <v>0</v>
      </c>
      <c r="AL26" s="3">
        <f t="shared" si="15"/>
        <v>0</v>
      </c>
      <c r="AM26" s="3">
        <f t="shared" si="15"/>
        <v>0</v>
      </c>
      <c r="AN26" s="3">
        <f t="shared" si="15"/>
        <v>0</v>
      </c>
      <c r="AO26" s="3">
        <f t="shared" si="15"/>
        <v>0</v>
      </c>
      <c r="AP26" s="3">
        <f t="shared" si="15"/>
        <v>23670.41</v>
      </c>
      <c r="AQ26" s="3">
        <f t="shared" si="15"/>
        <v>0</v>
      </c>
      <c r="AR26" s="3">
        <f t="shared" si="15"/>
        <v>354430.19</v>
      </c>
      <c r="AS26" s="3">
        <f t="shared" si="15"/>
        <v>229776.85</v>
      </c>
      <c r="AT26" s="3">
        <f t="shared" si="15"/>
        <v>100982.93</v>
      </c>
      <c r="AU26" s="3">
        <f t="shared" ref="AU26:BZ26" si="16">AU236</f>
        <v>0</v>
      </c>
      <c r="AV26" s="3">
        <f t="shared" si="16"/>
        <v>333588.13</v>
      </c>
      <c r="AW26" s="3">
        <f t="shared" si="16"/>
        <v>309917.71999999997</v>
      </c>
      <c r="AX26" s="3">
        <f t="shared" si="16"/>
        <v>0</v>
      </c>
      <c r="AY26" s="3">
        <f t="shared" si="16"/>
        <v>309917.71999999997</v>
      </c>
      <c r="AZ26" s="3">
        <f t="shared" si="16"/>
        <v>23670.41</v>
      </c>
      <c r="BA26" s="3">
        <f t="shared" si="16"/>
        <v>0</v>
      </c>
      <c r="BB26" s="3">
        <f t="shared" si="16"/>
        <v>0</v>
      </c>
      <c r="BC26" s="3">
        <f t="shared" si="16"/>
        <v>0</v>
      </c>
      <c r="BD26" s="3">
        <f t="shared" si="16"/>
        <v>0</v>
      </c>
      <c r="BE26" s="3">
        <f t="shared" si="16"/>
        <v>0</v>
      </c>
      <c r="BF26" s="3">
        <f t="shared" si="16"/>
        <v>0</v>
      </c>
      <c r="BG26" s="3">
        <f t="shared" si="16"/>
        <v>0</v>
      </c>
      <c r="BH26" s="3">
        <f t="shared" si="16"/>
        <v>0</v>
      </c>
      <c r="BI26" s="3">
        <f t="shared" si="16"/>
        <v>0</v>
      </c>
      <c r="BJ26" s="3">
        <f t="shared" si="16"/>
        <v>0</v>
      </c>
      <c r="BK26" s="3">
        <f t="shared" si="16"/>
        <v>0</v>
      </c>
      <c r="BL26" s="3">
        <f t="shared" si="16"/>
        <v>0</v>
      </c>
      <c r="BM26" s="3">
        <f t="shared" si="16"/>
        <v>0</v>
      </c>
      <c r="BN26" s="3">
        <f t="shared" si="16"/>
        <v>0</v>
      </c>
      <c r="BO26" s="3">
        <f t="shared" si="16"/>
        <v>0</v>
      </c>
      <c r="BP26" s="3">
        <f t="shared" si="16"/>
        <v>0</v>
      </c>
      <c r="BQ26" s="3">
        <f t="shared" si="16"/>
        <v>0</v>
      </c>
      <c r="BR26" s="3">
        <f t="shared" si="16"/>
        <v>0</v>
      </c>
      <c r="BS26" s="3">
        <f t="shared" si="16"/>
        <v>0</v>
      </c>
      <c r="BT26" s="3">
        <f t="shared" si="16"/>
        <v>0</v>
      </c>
      <c r="BU26" s="3">
        <f t="shared" si="16"/>
        <v>0</v>
      </c>
      <c r="BV26" s="3">
        <f t="shared" si="16"/>
        <v>0</v>
      </c>
      <c r="BW26" s="3">
        <f t="shared" si="16"/>
        <v>0</v>
      </c>
      <c r="BX26" s="3">
        <f t="shared" si="16"/>
        <v>0</v>
      </c>
      <c r="BY26" s="3">
        <f t="shared" si="16"/>
        <v>0</v>
      </c>
      <c r="BZ26" s="3">
        <f t="shared" si="16"/>
        <v>0</v>
      </c>
      <c r="CA26" s="3">
        <f t="shared" ref="CA26:DF26" si="17">CA236</f>
        <v>0</v>
      </c>
      <c r="CB26" s="3">
        <f t="shared" si="17"/>
        <v>0</v>
      </c>
      <c r="CC26" s="3">
        <f t="shared" si="17"/>
        <v>0</v>
      </c>
      <c r="CD26" s="3">
        <f t="shared" si="17"/>
        <v>0</v>
      </c>
      <c r="CE26" s="3">
        <f t="shared" si="17"/>
        <v>0</v>
      </c>
      <c r="CF26" s="3">
        <f t="shared" si="17"/>
        <v>0</v>
      </c>
      <c r="CG26" s="3">
        <f t="shared" si="17"/>
        <v>0</v>
      </c>
      <c r="CH26" s="3">
        <f t="shared" si="17"/>
        <v>0</v>
      </c>
      <c r="CI26" s="3">
        <f t="shared" si="17"/>
        <v>0</v>
      </c>
      <c r="CJ26" s="3">
        <f t="shared" si="17"/>
        <v>0</v>
      </c>
      <c r="CK26" s="3">
        <f t="shared" si="17"/>
        <v>0</v>
      </c>
      <c r="CL26" s="3">
        <f t="shared" si="17"/>
        <v>0</v>
      </c>
      <c r="CM26" s="3">
        <f t="shared" si="17"/>
        <v>0</v>
      </c>
      <c r="CN26" s="3">
        <f t="shared" si="17"/>
        <v>0</v>
      </c>
      <c r="CO26" s="3">
        <f t="shared" si="17"/>
        <v>0</v>
      </c>
      <c r="CP26" s="3">
        <f t="shared" si="17"/>
        <v>0</v>
      </c>
      <c r="CQ26" s="3">
        <f t="shared" si="17"/>
        <v>0</v>
      </c>
      <c r="CR26" s="3">
        <f t="shared" si="17"/>
        <v>0</v>
      </c>
      <c r="CS26" s="3">
        <f t="shared" si="17"/>
        <v>0</v>
      </c>
      <c r="CT26" s="3">
        <f t="shared" si="17"/>
        <v>0</v>
      </c>
      <c r="CU26" s="3">
        <f t="shared" si="17"/>
        <v>0</v>
      </c>
      <c r="CV26" s="3">
        <f t="shared" si="17"/>
        <v>0</v>
      </c>
      <c r="CW26" s="3">
        <f t="shared" si="17"/>
        <v>0</v>
      </c>
      <c r="CX26" s="3">
        <f t="shared" si="17"/>
        <v>0</v>
      </c>
      <c r="CY26" s="3">
        <f t="shared" si="17"/>
        <v>0</v>
      </c>
      <c r="CZ26" s="3">
        <f t="shared" si="17"/>
        <v>0</v>
      </c>
      <c r="DA26" s="3">
        <f t="shared" si="17"/>
        <v>0</v>
      </c>
      <c r="DB26" s="3">
        <f t="shared" si="17"/>
        <v>0</v>
      </c>
      <c r="DC26" s="3">
        <f t="shared" si="17"/>
        <v>0</v>
      </c>
      <c r="DD26" s="3">
        <f t="shared" si="17"/>
        <v>0</v>
      </c>
      <c r="DE26" s="3">
        <f t="shared" si="17"/>
        <v>0</v>
      </c>
      <c r="DF26" s="3">
        <f t="shared" si="17"/>
        <v>0</v>
      </c>
      <c r="DG26" s="4">
        <f t="shared" ref="DG26:EL26" si="18">DG236</f>
        <v>3182292.21</v>
      </c>
      <c r="DH26" s="4">
        <f t="shared" si="18"/>
        <v>2944376.25</v>
      </c>
      <c r="DI26" s="4">
        <f t="shared" si="18"/>
        <v>79170.75</v>
      </c>
      <c r="DJ26" s="4">
        <f t="shared" si="18"/>
        <v>27932.32</v>
      </c>
      <c r="DK26" s="4">
        <f t="shared" si="18"/>
        <v>158745.21</v>
      </c>
      <c r="DL26" s="4">
        <f t="shared" si="18"/>
        <v>0</v>
      </c>
      <c r="DM26" s="4">
        <f t="shared" si="18"/>
        <v>398.25317400000006</v>
      </c>
      <c r="DN26" s="4">
        <f t="shared" si="18"/>
        <v>0</v>
      </c>
      <c r="DO26" s="4">
        <f t="shared" si="18"/>
        <v>0</v>
      </c>
      <c r="DP26" s="4">
        <f t="shared" si="18"/>
        <v>145563.48000000001</v>
      </c>
      <c r="DQ26" s="4">
        <f t="shared" si="18"/>
        <v>66541.8</v>
      </c>
      <c r="DR26" s="4">
        <f t="shared" si="18"/>
        <v>0</v>
      </c>
      <c r="DS26" s="4">
        <f t="shared" si="18"/>
        <v>0</v>
      </c>
      <c r="DT26" s="4">
        <f t="shared" si="18"/>
        <v>0</v>
      </c>
      <c r="DU26" s="4">
        <f t="shared" si="18"/>
        <v>0</v>
      </c>
      <c r="DV26" s="4">
        <f t="shared" si="18"/>
        <v>0</v>
      </c>
      <c r="DW26" s="4">
        <f t="shared" si="18"/>
        <v>0</v>
      </c>
      <c r="DX26" s="4">
        <f t="shared" si="18"/>
        <v>0</v>
      </c>
      <c r="DY26" s="4">
        <f t="shared" si="18"/>
        <v>0</v>
      </c>
      <c r="DZ26" s="4">
        <f t="shared" si="18"/>
        <v>0</v>
      </c>
      <c r="EA26" s="4">
        <f t="shared" si="18"/>
        <v>0</v>
      </c>
      <c r="EB26" s="4">
        <f t="shared" si="18"/>
        <v>0</v>
      </c>
      <c r="EC26" s="4">
        <f t="shared" si="18"/>
        <v>0</v>
      </c>
      <c r="ED26" s="4">
        <f t="shared" si="18"/>
        <v>0</v>
      </c>
      <c r="EE26" s="4">
        <f t="shared" si="18"/>
        <v>0</v>
      </c>
      <c r="EF26" s="4">
        <f t="shared" si="18"/>
        <v>0</v>
      </c>
      <c r="EG26" s="4">
        <f t="shared" si="18"/>
        <v>0</v>
      </c>
      <c r="EH26" s="4">
        <f t="shared" si="18"/>
        <v>121703.03999999999</v>
      </c>
      <c r="EI26" s="4">
        <f t="shared" si="18"/>
        <v>0</v>
      </c>
      <c r="EJ26" s="4">
        <f t="shared" si="18"/>
        <v>3439089.2</v>
      </c>
      <c r="EK26" s="4">
        <f t="shared" si="18"/>
        <v>2122359.27</v>
      </c>
      <c r="EL26" s="4">
        <f t="shared" si="18"/>
        <v>1195026.8899999999</v>
      </c>
      <c r="EM26" s="4">
        <f t="shared" ref="EM26:FR26" si="19">EM236</f>
        <v>0</v>
      </c>
      <c r="EN26" s="4">
        <f t="shared" si="19"/>
        <v>2944376.25</v>
      </c>
      <c r="EO26" s="4">
        <f t="shared" si="19"/>
        <v>2822673.21</v>
      </c>
      <c r="EP26" s="4">
        <f t="shared" si="19"/>
        <v>0</v>
      </c>
      <c r="EQ26" s="4">
        <f t="shared" si="19"/>
        <v>2822673.21</v>
      </c>
      <c r="ER26" s="4">
        <f t="shared" si="19"/>
        <v>121703.03999999999</v>
      </c>
      <c r="ES26" s="4">
        <f t="shared" si="19"/>
        <v>0</v>
      </c>
      <c r="ET26" s="4">
        <f t="shared" si="19"/>
        <v>0</v>
      </c>
      <c r="EU26" s="4">
        <f t="shared" si="19"/>
        <v>0</v>
      </c>
      <c r="EV26" s="4">
        <f t="shared" si="19"/>
        <v>0</v>
      </c>
      <c r="EW26" s="4">
        <f t="shared" si="19"/>
        <v>0</v>
      </c>
      <c r="EX26" s="4">
        <f t="shared" si="19"/>
        <v>0</v>
      </c>
      <c r="EY26" s="4">
        <f t="shared" si="19"/>
        <v>0</v>
      </c>
      <c r="EZ26" s="4">
        <f t="shared" si="19"/>
        <v>0</v>
      </c>
      <c r="FA26" s="4">
        <f t="shared" si="19"/>
        <v>0</v>
      </c>
      <c r="FB26" s="4">
        <f t="shared" si="19"/>
        <v>0</v>
      </c>
      <c r="FC26" s="4">
        <f t="shared" si="19"/>
        <v>0</v>
      </c>
      <c r="FD26" s="4">
        <f t="shared" si="19"/>
        <v>0</v>
      </c>
      <c r="FE26" s="4">
        <f t="shared" si="19"/>
        <v>0</v>
      </c>
      <c r="FF26" s="4">
        <f t="shared" si="19"/>
        <v>0</v>
      </c>
      <c r="FG26" s="4">
        <f t="shared" si="19"/>
        <v>0</v>
      </c>
      <c r="FH26" s="4">
        <f t="shared" si="19"/>
        <v>0</v>
      </c>
      <c r="FI26" s="4">
        <f t="shared" si="19"/>
        <v>0</v>
      </c>
      <c r="FJ26" s="4">
        <f t="shared" si="19"/>
        <v>0</v>
      </c>
      <c r="FK26" s="4">
        <f t="shared" si="19"/>
        <v>0</v>
      </c>
      <c r="FL26" s="4">
        <f t="shared" si="19"/>
        <v>0</v>
      </c>
      <c r="FM26" s="4">
        <f t="shared" si="19"/>
        <v>0</v>
      </c>
      <c r="FN26" s="4">
        <f t="shared" si="19"/>
        <v>0</v>
      </c>
      <c r="FO26" s="4">
        <f t="shared" si="19"/>
        <v>0</v>
      </c>
      <c r="FP26" s="4">
        <f t="shared" si="19"/>
        <v>0</v>
      </c>
      <c r="FQ26" s="4">
        <f t="shared" si="19"/>
        <v>0</v>
      </c>
      <c r="FR26" s="4">
        <f t="shared" si="19"/>
        <v>0</v>
      </c>
      <c r="FS26" s="4">
        <f t="shared" ref="FS26:GX26" si="20">FS236</f>
        <v>0</v>
      </c>
      <c r="FT26" s="4">
        <f t="shared" si="20"/>
        <v>0</v>
      </c>
      <c r="FU26" s="4">
        <f t="shared" si="20"/>
        <v>0</v>
      </c>
      <c r="FV26" s="4">
        <f t="shared" si="20"/>
        <v>0</v>
      </c>
      <c r="FW26" s="4">
        <f t="shared" si="20"/>
        <v>0</v>
      </c>
      <c r="FX26" s="4">
        <f t="shared" si="20"/>
        <v>0</v>
      </c>
      <c r="FY26" s="4">
        <f t="shared" si="20"/>
        <v>0</v>
      </c>
      <c r="FZ26" s="4">
        <f t="shared" si="20"/>
        <v>0</v>
      </c>
      <c r="GA26" s="4">
        <f t="shared" si="20"/>
        <v>0</v>
      </c>
      <c r="GB26" s="4">
        <f t="shared" si="20"/>
        <v>0</v>
      </c>
      <c r="GC26" s="4">
        <f t="shared" si="20"/>
        <v>0</v>
      </c>
      <c r="GD26" s="4">
        <f t="shared" si="20"/>
        <v>0</v>
      </c>
      <c r="GE26" s="4">
        <f t="shared" si="20"/>
        <v>0</v>
      </c>
      <c r="GF26" s="4">
        <f t="shared" si="20"/>
        <v>0</v>
      </c>
      <c r="GG26" s="4">
        <f t="shared" si="20"/>
        <v>0</v>
      </c>
      <c r="GH26" s="4">
        <f t="shared" si="20"/>
        <v>0</v>
      </c>
      <c r="GI26" s="4">
        <f t="shared" si="20"/>
        <v>0</v>
      </c>
      <c r="GJ26" s="4">
        <f t="shared" si="20"/>
        <v>0</v>
      </c>
      <c r="GK26" s="4">
        <f t="shared" si="20"/>
        <v>0</v>
      </c>
      <c r="GL26" s="4">
        <f t="shared" si="20"/>
        <v>0</v>
      </c>
      <c r="GM26" s="4">
        <f t="shared" si="20"/>
        <v>0</v>
      </c>
      <c r="GN26" s="4">
        <f t="shared" si="20"/>
        <v>0</v>
      </c>
      <c r="GO26" s="4">
        <f t="shared" si="20"/>
        <v>0</v>
      </c>
      <c r="GP26" s="4">
        <f t="shared" si="20"/>
        <v>0</v>
      </c>
      <c r="GQ26" s="4">
        <f t="shared" si="20"/>
        <v>0</v>
      </c>
      <c r="GR26" s="4">
        <f t="shared" si="20"/>
        <v>0</v>
      </c>
      <c r="GS26" s="4">
        <f t="shared" si="20"/>
        <v>0</v>
      </c>
      <c r="GT26" s="4">
        <f t="shared" si="20"/>
        <v>0</v>
      </c>
      <c r="GU26" s="4">
        <f t="shared" si="20"/>
        <v>0</v>
      </c>
      <c r="GV26" s="4">
        <f t="shared" si="20"/>
        <v>0</v>
      </c>
      <c r="GW26" s="4">
        <f t="shared" si="20"/>
        <v>0</v>
      </c>
      <c r="GX26" s="4">
        <f t="shared" si="20"/>
        <v>0</v>
      </c>
    </row>
    <row r="28" spans="1:255" x14ac:dyDescent="0.2">
      <c r="A28" s="1">
        <v>5</v>
      </c>
      <c r="B28" s="1">
        <v>1</v>
      </c>
      <c r="C28" s="1"/>
      <c r="D28" s="1">
        <f>ROW(A49)</f>
        <v>49</v>
      </c>
      <c r="E28" s="1"/>
      <c r="F28" s="1" t="s">
        <v>18</v>
      </c>
      <c r="G28" s="1" t="s">
        <v>19</v>
      </c>
      <c r="H28" s="1" t="s">
        <v>3</v>
      </c>
      <c r="I28" s="1">
        <v>0</v>
      </c>
      <c r="J28" s="1"/>
      <c r="K28" s="1">
        <v>-1</v>
      </c>
      <c r="L28" s="1"/>
      <c r="M28" s="1" t="s">
        <v>3</v>
      </c>
      <c r="N28" s="1"/>
      <c r="O28" s="1"/>
      <c r="P28" s="1"/>
      <c r="Q28" s="1"/>
      <c r="R28" s="1"/>
      <c r="S28" s="1">
        <v>0</v>
      </c>
      <c r="T28" s="1">
        <v>0</v>
      </c>
      <c r="U28" s="1" t="s">
        <v>3</v>
      </c>
      <c r="V28" s="1">
        <v>0</v>
      </c>
      <c r="W28" s="1"/>
      <c r="X28" s="1"/>
      <c r="Y28" s="1"/>
      <c r="Z28" s="1"/>
      <c r="AA28" s="1"/>
      <c r="AB28" s="1" t="s">
        <v>3</v>
      </c>
      <c r="AC28" s="1" t="s">
        <v>3</v>
      </c>
      <c r="AD28" s="1" t="s">
        <v>3</v>
      </c>
      <c r="AE28" s="1" t="s">
        <v>3</v>
      </c>
      <c r="AF28" s="1" t="s">
        <v>3</v>
      </c>
      <c r="AG28" s="1" t="s">
        <v>3</v>
      </c>
      <c r="AH28" s="1"/>
      <c r="AI28" s="1"/>
      <c r="AJ28" s="1"/>
      <c r="AK28" s="1"/>
      <c r="AL28" s="1"/>
      <c r="AM28" s="1"/>
      <c r="AN28" s="1"/>
      <c r="AO28" s="1"/>
      <c r="AP28" s="1" t="s">
        <v>3</v>
      </c>
      <c r="AQ28" s="1" t="s">
        <v>3</v>
      </c>
      <c r="AR28" s="1" t="s">
        <v>3</v>
      </c>
      <c r="AS28" s="1"/>
      <c r="AT28" s="1"/>
      <c r="AU28" s="1"/>
      <c r="AV28" s="1"/>
      <c r="AW28" s="1"/>
      <c r="AX28" s="1"/>
      <c r="AY28" s="1"/>
      <c r="AZ28" s="1" t="s">
        <v>3</v>
      </c>
      <c r="BA28" s="1"/>
      <c r="BB28" s="1" t="s">
        <v>3</v>
      </c>
      <c r="BC28" s="1" t="s">
        <v>3</v>
      </c>
      <c r="BD28" s="1" t="s">
        <v>3</v>
      </c>
      <c r="BE28" s="1" t="s">
        <v>3</v>
      </c>
      <c r="BF28" s="1" t="s">
        <v>3</v>
      </c>
      <c r="BG28" s="1" t="s">
        <v>3</v>
      </c>
      <c r="BH28" s="1" t="s">
        <v>3</v>
      </c>
      <c r="BI28" s="1" t="s">
        <v>3</v>
      </c>
      <c r="BJ28" s="1" t="s">
        <v>3</v>
      </c>
      <c r="BK28" s="1" t="s">
        <v>3</v>
      </c>
      <c r="BL28" s="1" t="s">
        <v>3</v>
      </c>
      <c r="BM28" s="1" t="s">
        <v>3</v>
      </c>
      <c r="BN28" s="1" t="s">
        <v>3</v>
      </c>
      <c r="BO28" s="1" t="s">
        <v>3</v>
      </c>
      <c r="BP28" s="1" t="s">
        <v>3</v>
      </c>
      <c r="BQ28" s="1"/>
      <c r="BR28" s="1"/>
      <c r="BS28" s="1"/>
      <c r="BT28" s="1"/>
      <c r="BU28" s="1"/>
      <c r="BV28" s="1"/>
      <c r="BW28" s="1"/>
      <c r="BX28" s="1">
        <v>0</v>
      </c>
      <c r="BY28" s="1"/>
      <c r="BZ28" s="1"/>
      <c r="CA28" s="1"/>
      <c r="CB28" s="1"/>
      <c r="CC28" s="1"/>
      <c r="CD28" s="1"/>
      <c r="CE28" s="1"/>
      <c r="CF28" s="1"/>
      <c r="CG28" s="1"/>
      <c r="CH28" s="1"/>
      <c r="CI28" s="1"/>
      <c r="CJ28" s="1">
        <v>0</v>
      </c>
    </row>
    <row r="30" spans="1:255" x14ac:dyDescent="0.2">
      <c r="A30" s="3">
        <v>52</v>
      </c>
      <c r="B30" s="3">
        <f t="shared" ref="B30:G30" si="21">B49</f>
        <v>1</v>
      </c>
      <c r="C30" s="3">
        <f t="shared" si="21"/>
        <v>5</v>
      </c>
      <c r="D30" s="3">
        <f t="shared" si="21"/>
        <v>28</v>
      </c>
      <c r="E30" s="3">
        <f t="shared" si="21"/>
        <v>0</v>
      </c>
      <c r="F30" s="3" t="str">
        <f t="shared" si="21"/>
        <v>Новый подраздел</v>
      </c>
      <c r="G30" s="3" t="str">
        <f t="shared" si="21"/>
        <v>Установка опор освещения</v>
      </c>
      <c r="H30" s="3"/>
      <c r="I30" s="3"/>
      <c r="J30" s="3"/>
      <c r="K30" s="3"/>
      <c r="L30" s="3"/>
      <c r="M30" s="3"/>
      <c r="N30" s="3"/>
      <c r="O30" s="3">
        <f t="shared" ref="O30:AT30" si="22">O49</f>
        <v>161390.01</v>
      </c>
      <c r="P30" s="3">
        <f t="shared" si="22"/>
        <v>159903.4</v>
      </c>
      <c r="Q30" s="3">
        <f t="shared" si="22"/>
        <v>692.97</v>
      </c>
      <c r="R30" s="3">
        <f t="shared" si="22"/>
        <v>77.59</v>
      </c>
      <c r="S30" s="3">
        <f t="shared" si="22"/>
        <v>793.64</v>
      </c>
      <c r="T30" s="3">
        <f t="shared" si="22"/>
        <v>0</v>
      </c>
      <c r="U30" s="3">
        <f t="shared" si="22"/>
        <v>63.646264000000009</v>
      </c>
      <c r="V30" s="3">
        <f t="shared" si="22"/>
        <v>0</v>
      </c>
      <c r="W30" s="3">
        <f t="shared" si="22"/>
        <v>0</v>
      </c>
      <c r="X30" s="3">
        <f t="shared" si="22"/>
        <v>899.47</v>
      </c>
      <c r="Y30" s="3">
        <f t="shared" si="22"/>
        <v>633.25</v>
      </c>
      <c r="Z30" s="3">
        <f t="shared" si="22"/>
        <v>0</v>
      </c>
      <c r="AA30" s="3">
        <f t="shared" si="22"/>
        <v>0</v>
      </c>
      <c r="AB30" s="3">
        <f t="shared" si="22"/>
        <v>161390.01</v>
      </c>
      <c r="AC30" s="3">
        <f t="shared" si="22"/>
        <v>159903.4</v>
      </c>
      <c r="AD30" s="3">
        <f t="shared" si="22"/>
        <v>692.97</v>
      </c>
      <c r="AE30" s="3">
        <f t="shared" si="22"/>
        <v>77.59</v>
      </c>
      <c r="AF30" s="3">
        <f t="shared" si="22"/>
        <v>793.64</v>
      </c>
      <c r="AG30" s="3">
        <f t="shared" si="22"/>
        <v>0</v>
      </c>
      <c r="AH30" s="3">
        <f t="shared" si="22"/>
        <v>63.646264000000009</v>
      </c>
      <c r="AI30" s="3">
        <f t="shared" si="22"/>
        <v>0</v>
      </c>
      <c r="AJ30" s="3">
        <f t="shared" si="22"/>
        <v>0</v>
      </c>
      <c r="AK30" s="3">
        <f t="shared" si="22"/>
        <v>899.47</v>
      </c>
      <c r="AL30" s="3">
        <f t="shared" si="22"/>
        <v>633.25</v>
      </c>
      <c r="AM30" s="3">
        <f t="shared" si="22"/>
        <v>0</v>
      </c>
      <c r="AN30" s="3">
        <f t="shared" si="22"/>
        <v>0</v>
      </c>
      <c r="AO30" s="3">
        <f t="shared" si="22"/>
        <v>0</v>
      </c>
      <c r="AP30" s="3">
        <f t="shared" si="22"/>
        <v>0</v>
      </c>
      <c r="AQ30" s="3">
        <f t="shared" si="22"/>
        <v>0</v>
      </c>
      <c r="AR30" s="3">
        <f t="shared" si="22"/>
        <v>163058.51</v>
      </c>
      <c r="AS30" s="3">
        <f t="shared" si="22"/>
        <v>132793.73000000001</v>
      </c>
      <c r="AT30" s="3">
        <f t="shared" si="22"/>
        <v>30264.78</v>
      </c>
      <c r="AU30" s="3">
        <f t="shared" ref="AU30:BZ30" si="23">AU49</f>
        <v>0</v>
      </c>
      <c r="AV30" s="3">
        <f t="shared" si="23"/>
        <v>159903.4</v>
      </c>
      <c r="AW30" s="3">
        <f t="shared" si="23"/>
        <v>159903.4</v>
      </c>
      <c r="AX30" s="3">
        <f t="shared" si="23"/>
        <v>0</v>
      </c>
      <c r="AY30" s="3">
        <f t="shared" si="23"/>
        <v>159903.4</v>
      </c>
      <c r="AZ30" s="3">
        <f t="shared" si="23"/>
        <v>0</v>
      </c>
      <c r="BA30" s="3">
        <f t="shared" si="23"/>
        <v>0</v>
      </c>
      <c r="BB30" s="3">
        <f t="shared" si="23"/>
        <v>0</v>
      </c>
      <c r="BC30" s="3">
        <f t="shared" si="23"/>
        <v>0</v>
      </c>
      <c r="BD30" s="3">
        <f t="shared" si="23"/>
        <v>0</v>
      </c>
      <c r="BE30" s="3">
        <f t="shared" si="23"/>
        <v>0</v>
      </c>
      <c r="BF30" s="3">
        <f t="shared" si="23"/>
        <v>0</v>
      </c>
      <c r="BG30" s="3">
        <f t="shared" si="23"/>
        <v>0</v>
      </c>
      <c r="BH30" s="3">
        <f t="shared" si="23"/>
        <v>0</v>
      </c>
      <c r="BI30" s="3">
        <f t="shared" si="23"/>
        <v>0</v>
      </c>
      <c r="BJ30" s="3">
        <f t="shared" si="23"/>
        <v>0</v>
      </c>
      <c r="BK30" s="3">
        <f t="shared" si="23"/>
        <v>0</v>
      </c>
      <c r="BL30" s="3">
        <f t="shared" si="23"/>
        <v>0</v>
      </c>
      <c r="BM30" s="3">
        <f t="shared" si="23"/>
        <v>0</v>
      </c>
      <c r="BN30" s="3">
        <f t="shared" si="23"/>
        <v>0</v>
      </c>
      <c r="BO30" s="3">
        <f t="shared" si="23"/>
        <v>0</v>
      </c>
      <c r="BP30" s="3">
        <f t="shared" si="23"/>
        <v>0</v>
      </c>
      <c r="BQ30" s="3">
        <f t="shared" si="23"/>
        <v>0</v>
      </c>
      <c r="BR30" s="3">
        <f t="shared" si="23"/>
        <v>0</v>
      </c>
      <c r="BS30" s="3">
        <f t="shared" si="23"/>
        <v>0</v>
      </c>
      <c r="BT30" s="3">
        <f t="shared" si="23"/>
        <v>0</v>
      </c>
      <c r="BU30" s="3">
        <f t="shared" si="23"/>
        <v>0</v>
      </c>
      <c r="BV30" s="3">
        <f t="shared" si="23"/>
        <v>0</v>
      </c>
      <c r="BW30" s="3">
        <f t="shared" si="23"/>
        <v>0</v>
      </c>
      <c r="BX30" s="3">
        <f t="shared" si="23"/>
        <v>0</v>
      </c>
      <c r="BY30" s="3">
        <f t="shared" si="23"/>
        <v>0</v>
      </c>
      <c r="BZ30" s="3">
        <f t="shared" si="23"/>
        <v>0</v>
      </c>
      <c r="CA30" s="3">
        <f t="shared" ref="CA30:DF30" si="24">CA49</f>
        <v>163058.51</v>
      </c>
      <c r="CB30" s="3">
        <f t="shared" si="24"/>
        <v>132793.73000000001</v>
      </c>
      <c r="CC30" s="3">
        <f t="shared" si="24"/>
        <v>30264.78</v>
      </c>
      <c r="CD30" s="3">
        <f t="shared" si="24"/>
        <v>0</v>
      </c>
      <c r="CE30" s="3">
        <f t="shared" si="24"/>
        <v>159903.4</v>
      </c>
      <c r="CF30" s="3">
        <f t="shared" si="24"/>
        <v>159903.4</v>
      </c>
      <c r="CG30" s="3">
        <f t="shared" si="24"/>
        <v>0</v>
      </c>
      <c r="CH30" s="3">
        <f t="shared" si="24"/>
        <v>159903.4</v>
      </c>
      <c r="CI30" s="3">
        <f t="shared" si="24"/>
        <v>0</v>
      </c>
      <c r="CJ30" s="3">
        <f t="shared" si="24"/>
        <v>0</v>
      </c>
      <c r="CK30" s="3">
        <f t="shared" si="24"/>
        <v>0</v>
      </c>
      <c r="CL30" s="3">
        <f t="shared" si="24"/>
        <v>0</v>
      </c>
      <c r="CM30" s="3">
        <f t="shared" si="24"/>
        <v>0</v>
      </c>
      <c r="CN30" s="3">
        <f t="shared" si="24"/>
        <v>0</v>
      </c>
      <c r="CO30" s="3">
        <f t="shared" si="24"/>
        <v>0</v>
      </c>
      <c r="CP30" s="3">
        <f t="shared" si="24"/>
        <v>0</v>
      </c>
      <c r="CQ30" s="3">
        <f t="shared" si="24"/>
        <v>0</v>
      </c>
      <c r="CR30" s="3">
        <f t="shared" si="24"/>
        <v>0</v>
      </c>
      <c r="CS30" s="3">
        <f t="shared" si="24"/>
        <v>0</v>
      </c>
      <c r="CT30" s="3">
        <f t="shared" si="24"/>
        <v>0</v>
      </c>
      <c r="CU30" s="3">
        <f t="shared" si="24"/>
        <v>0</v>
      </c>
      <c r="CV30" s="3">
        <f t="shared" si="24"/>
        <v>0</v>
      </c>
      <c r="CW30" s="3">
        <f t="shared" si="24"/>
        <v>0</v>
      </c>
      <c r="CX30" s="3">
        <f t="shared" si="24"/>
        <v>0</v>
      </c>
      <c r="CY30" s="3">
        <f t="shared" si="24"/>
        <v>0</v>
      </c>
      <c r="CZ30" s="3">
        <f t="shared" si="24"/>
        <v>0</v>
      </c>
      <c r="DA30" s="3">
        <f t="shared" si="24"/>
        <v>0</v>
      </c>
      <c r="DB30" s="3">
        <f t="shared" si="24"/>
        <v>0</v>
      </c>
      <c r="DC30" s="3">
        <f t="shared" si="24"/>
        <v>0</v>
      </c>
      <c r="DD30" s="3">
        <f t="shared" si="24"/>
        <v>0</v>
      </c>
      <c r="DE30" s="3">
        <f t="shared" si="24"/>
        <v>0</v>
      </c>
      <c r="DF30" s="3">
        <f t="shared" si="24"/>
        <v>0</v>
      </c>
      <c r="DG30" s="4">
        <f t="shared" ref="DG30:EL30" si="25">DG49</f>
        <v>1583781.8</v>
      </c>
      <c r="DH30" s="4">
        <f t="shared" si="25"/>
        <v>1548300.45</v>
      </c>
      <c r="DI30" s="4">
        <f t="shared" si="25"/>
        <v>8426.16</v>
      </c>
      <c r="DJ30" s="4">
        <f t="shared" si="25"/>
        <v>2645.04</v>
      </c>
      <c r="DK30" s="4">
        <f t="shared" si="25"/>
        <v>27055.19</v>
      </c>
      <c r="DL30" s="4">
        <f t="shared" si="25"/>
        <v>0</v>
      </c>
      <c r="DM30" s="4">
        <f t="shared" si="25"/>
        <v>63.646264000000009</v>
      </c>
      <c r="DN30" s="4">
        <f t="shared" si="25"/>
        <v>0</v>
      </c>
      <c r="DO30" s="4">
        <f t="shared" si="25"/>
        <v>0</v>
      </c>
      <c r="DP30" s="4">
        <f t="shared" si="25"/>
        <v>25309.22</v>
      </c>
      <c r="DQ30" s="4">
        <f t="shared" si="25"/>
        <v>11106.56</v>
      </c>
      <c r="DR30" s="4">
        <f t="shared" si="25"/>
        <v>0</v>
      </c>
      <c r="DS30" s="4">
        <f t="shared" si="25"/>
        <v>0</v>
      </c>
      <c r="DT30" s="4">
        <f t="shared" si="25"/>
        <v>1583781.8</v>
      </c>
      <c r="DU30" s="4">
        <f t="shared" si="25"/>
        <v>1548300.45</v>
      </c>
      <c r="DV30" s="4">
        <f t="shared" si="25"/>
        <v>8426.16</v>
      </c>
      <c r="DW30" s="4">
        <f t="shared" si="25"/>
        <v>2645.04</v>
      </c>
      <c r="DX30" s="4">
        <f t="shared" si="25"/>
        <v>27055.19</v>
      </c>
      <c r="DY30" s="4">
        <f t="shared" si="25"/>
        <v>0</v>
      </c>
      <c r="DZ30" s="4">
        <f t="shared" si="25"/>
        <v>63.646264000000009</v>
      </c>
      <c r="EA30" s="4">
        <f t="shared" si="25"/>
        <v>0</v>
      </c>
      <c r="EB30" s="4">
        <f t="shared" si="25"/>
        <v>0</v>
      </c>
      <c r="EC30" s="4">
        <f t="shared" si="25"/>
        <v>25309.22</v>
      </c>
      <c r="ED30" s="4">
        <f t="shared" si="25"/>
        <v>11106.56</v>
      </c>
      <c r="EE30" s="4">
        <f t="shared" si="25"/>
        <v>0</v>
      </c>
      <c r="EF30" s="4">
        <f t="shared" si="25"/>
        <v>0</v>
      </c>
      <c r="EG30" s="4">
        <f t="shared" si="25"/>
        <v>0</v>
      </c>
      <c r="EH30" s="4">
        <f t="shared" si="25"/>
        <v>0</v>
      </c>
      <c r="EI30" s="4">
        <f t="shared" si="25"/>
        <v>0</v>
      </c>
      <c r="EJ30" s="4">
        <f t="shared" si="25"/>
        <v>1624429.64</v>
      </c>
      <c r="EK30" s="4">
        <f t="shared" si="25"/>
        <v>1332677.1599999999</v>
      </c>
      <c r="EL30" s="4">
        <f t="shared" si="25"/>
        <v>291752.48</v>
      </c>
      <c r="EM30" s="4">
        <f t="shared" ref="EM30:FR30" si="26">EM49</f>
        <v>0</v>
      </c>
      <c r="EN30" s="4">
        <f t="shared" si="26"/>
        <v>1548300.45</v>
      </c>
      <c r="EO30" s="4">
        <f t="shared" si="26"/>
        <v>1548300.45</v>
      </c>
      <c r="EP30" s="4">
        <f t="shared" si="26"/>
        <v>0</v>
      </c>
      <c r="EQ30" s="4">
        <f t="shared" si="26"/>
        <v>1548300.45</v>
      </c>
      <c r="ER30" s="4">
        <f t="shared" si="26"/>
        <v>0</v>
      </c>
      <c r="ES30" s="4">
        <f t="shared" si="26"/>
        <v>0</v>
      </c>
      <c r="ET30" s="4">
        <f t="shared" si="26"/>
        <v>0</v>
      </c>
      <c r="EU30" s="4">
        <f t="shared" si="26"/>
        <v>0</v>
      </c>
      <c r="EV30" s="4">
        <f t="shared" si="26"/>
        <v>0</v>
      </c>
      <c r="EW30" s="4">
        <f t="shared" si="26"/>
        <v>0</v>
      </c>
      <c r="EX30" s="4">
        <f t="shared" si="26"/>
        <v>0</v>
      </c>
      <c r="EY30" s="4">
        <f t="shared" si="26"/>
        <v>0</v>
      </c>
      <c r="EZ30" s="4">
        <f t="shared" si="26"/>
        <v>0</v>
      </c>
      <c r="FA30" s="4">
        <f t="shared" si="26"/>
        <v>0</v>
      </c>
      <c r="FB30" s="4">
        <f t="shared" si="26"/>
        <v>0</v>
      </c>
      <c r="FC30" s="4">
        <f t="shared" si="26"/>
        <v>0</v>
      </c>
      <c r="FD30" s="4">
        <f t="shared" si="26"/>
        <v>0</v>
      </c>
      <c r="FE30" s="4">
        <f t="shared" si="26"/>
        <v>0</v>
      </c>
      <c r="FF30" s="4">
        <f t="shared" si="26"/>
        <v>0</v>
      </c>
      <c r="FG30" s="4">
        <f t="shared" si="26"/>
        <v>0</v>
      </c>
      <c r="FH30" s="4">
        <f t="shared" si="26"/>
        <v>0</v>
      </c>
      <c r="FI30" s="4">
        <f t="shared" si="26"/>
        <v>0</v>
      </c>
      <c r="FJ30" s="4">
        <f t="shared" si="26"/>
        <v>0</v>
      </c>
      <c r="FK30" s="4">
        <f t="shared" si="26"/>
        <v>0</v>
      </c>
      <c r="FL30" s="4">
        <f t="shared" si="26"/>
        <v>0</v>
      </c>
      <c r="FM30" s="4">
        <f t="shared" si="26"/>
        <v>0</v>
      </c>
      <c r="FN30" s="4">
        <f t="shared" si="26"/>
        <v>0</v>
      </c>
      <c r="FO30" s="4">
        <f t="shared" si="26"/>
        <v>0</v>
      </c>
      <c r="FP30" s="4">
        <f t="shared" si="26"/>
        <v>0</v>
      </c>
      <c r="FQ30" s="4">
        <f t="shared" si="26"/>
        <v>0</v>
      </c>
      <c r="FR30" s="4">
        <f t="shared" si="26"/>
        <v>0</v>
      </c>
      <c r="FS30" s="4">
        <f t="shared" ref="FS30:GX30" si="27">FS49</f>
        <v>1624429.64</v>
      </c>
      <c r="FT30" s="4">
        <f t="shared" si="27"/>
        <v>1332677.1599999999</v>
      </c>
      <c r="FU30" s="4">
        <f t="shared" si="27"/>
        <v>291752.48</v>
      </c>
      <c r="FV30" s="4">
        <f t="shared" si="27"/>
        <v>0</v>
      </c>
      <c r="FW30" s="4">
        <f t="shared" si="27"/>
        <v>1548300.45</v>
      </c>
      <c r="FX30" s="4">
        <f t="shared" si="27"/>
        <v>1548300.45</v>
      </c>
      <c r="FY30" s="4">
        <f t="shared" si="27"/>
        <v>0</v>
      </c>
      <c r="FZ30" s="4">
        <f t="shared" si="27"/>
        <v>1548300.45</v>
      </c>
      <c r="GA30" s="4">
        <f t="shared" si="27"/>
        <v>0</v>
      </c>
      <c r="GB30" s="4">
        <f t="shared" si="27"/>
        <v>0</v>
      </c>
      <c r="GC30" s="4">
        <f t="shared" si="27"/>
        <v>0</v>
      </c>
      <c r="GD30" s="4">
        <f t="shared" si="27"/>
        <v>0</v>
      </c>
      <c r="GE30" s="4">
        <f t="shared" si="27"/>
        <v>0</v>
      </c>
      <c r="GF30" s="4">
        <f t="shared" si="27"/>
        <v>0</v>
      </c>
      <c r="GG30" s="4">
        <f t="shared" si="27"/>
        <v>0</v>
      </c>
      <c r="GH30" s="4">
        <f t="shared" si="27"/>
        <v>0</v>
      </c>
      <c r="GI30" s="4">
        <f t="shared" si="27"/>
        <v>0</v>
      </c>
      <c r="GJ30" s="4">
        <f t="shared" si="27"/>
        <v>0</v>
      </c>
      <c r="GK30" s="4">
        <f t="shared" si="27"/>
        <v>0</v>
      </c>
      <c r="GL30" s="4">
        <f t="shared" si="27"/>
        <v>0</v>
      </c>
      <c r="GM30" s="4">
        <f t="shared" si="27"/>
        <v>0</v>
      </c>
      <c r="GN30" s="4">
        <f t="shared" si="27"/>
        <v>0</v>
      </c>
      <c r="GO30" s="4">
        <f t="shared" si="27"/>
        <v>0</v>
      </c>
      <c r="GP30" s="4">
        <f t="shared" si="27"/>
        <v>0</v>
      </c>
      <c r="GQ30" s="4">
        <f t="shared" si="27"/>
        <v>0</v>
      </c>
      <c r="GR30" s="4">
        <f t="shared" si="27"/>
        <v>0</v>
      </c>
      <c r="GS30" s="4">
        <f t="shared" si="27"/>
        <v>0</v>
      </c>
      <c r="GT30" s="4">
        <f t="shared" si="27"/>
        <v>0</v>
      </c>
      <c r="GU30" s="4">
        <f t="shared" si="27"/>
        <v>0</v>
      </c>
      <c r="GV30" s="4">
        <f t="shared" si="27"/>
        <v>0</v>
      </c>
      <c r="GW30" s="4">
        <f t="shared" si="27"/>
        <v>0</v>
      </c>
      <c r="GX30" s="4">
        <f t="shared" si="27"/>
        <v>0</v>
      </c>
    </row>
    <row r="32" spans="1:255" x14ac:dyDescent="0.2">
      <c r="A32" s="2">
        <v>17</v>
      </c>
      <c r="B32" s="2">
        <v>1</v>
      </c>
      <c r="C32" s="2">
        <f>ROW(SmtRes!A3)</f>
        <v>3</v>
      </c>
      <c r="D32" s="2">
        <f>ROW(EtalonRes!A3)</f>
        <v>3</v>
      </c>
      <c r="E32" s="2" t="s">
        <v>20</v>
      </c>
      <c r="F32" s="2" t="s">
        <v>21</v>
      </c>
      <c r="G32" s="2" t="s">
        <v>22</v>
      </c>
      <c r="H32" s="2" t="s">
        <v>23</v>
      </c>
      <c r="I32" s="2">
        <f>ROUND(ROUND(26.4/100,4),9)</f>
        <v>0.26400000000000001</v>
      </c>
      <c r="J32" s="2">
        <v>0</v>
      </c>
      <c r="K32" s="2">
        <f>ROUND(ROUND(26.4/100,4),9)</f>
        <v>0.26400000000000001</v>
      </c>
      <c r="L32" s="2"/>
      <c r="M32" s="2"/>
      <c r="N32" s="2"/>
      <c r="O32" s="2">
        <f t="shared" ref="O32:O47" si="28">ROUND(CP32,2)</f>
        <v>292.86</v>
      </c>
      <c r="P32" s="2">
        <f t="shared" ref="P32:P47" si="29">ROUND((ROUND((AC32*AW32*I32),2)*BC32),2)</f>
        <v>0</v>
      </c>
      <c r="Q32" s="2">
        <f>(ROUND((ROUND((((ET32*1.1))*AV32*I32),2)*BB32),2)+ROUND((ROUND(((AE32-((EU32*1.1)))*AV32*I32),2)*BS32),2))</f>
        <v>288.77</v>
      </c>
      <c r="R32" s="2">
        <f t="shared" ref="R32:R47" si="30">ROUND((ROUND((AE32*AV32*I32),2)*BS32),2)</f>
        <v>24.51</v>
      </c>
      <c r="S32" s="2">
        <f t="shared" ref="S32:S47" si="31">ROUND((ROUND((AF32*AV32*I32),2)*BA32),2)</f>
        <v>4.09</v>
      </c>
      <c r="T32" s="2">
        <f t="shared" ref="T32:T47" si="32">ROUND(CU32*I32,2)</f>
        <v>0</v>
      </c>
      <c r="U32" s="2">
        <f t="shared" ref="U32:U47" si="33">CV32*I32</f>
        <v>0.400752</v>
      </c>
      <c r="V32" s="2">
        <f t="shared" ref="V32:V47" si="34">CW32*I32</f>
        <v>0</v>
      </c>
      <c r="W32" s="2">
        <f t="shared" ref="W32:W47" si="35">ROUND(CX32*I32,2)</f>
        <v>0</v>
      </c>
      <c r="X32" s="2">
        <f t="shared" ref="X32:X47" si="36">ROUND(CY32,2)</f>
        <v>4.01</v>
      </c>
      <c r="Y32" s="2">
        <f t="shared" ref="Y32:Y47" si="37">ROUND(CZ32,2)</f>
        <v>3.15</v>
      </c>
      <c r="Z32" s="2"/>
      <c r="AA32" s="2">
        <v>50517529</v>
      </c>
      <c r="AB32" s="2">
        <f t="shared" ref="AB32:AB47" si="38">ROUND((AC32+AD32+AF32),6)</f>
        <v>1109.3499999999999</v>
      </c>
      <c r="AC32" s="2">
        <f t="shared" ref="AC32:AC47" si="39">ROUND((ES32),6)</f>
        <v>0</v>
      </c>
      <c r="AD32" s="2">
        <f>ROUND(((((ET32*1.1))-((EU32*1.1)))+AE32),6)</f>
        <v>1093.8399999999999</v>
      </c>
      <c r="AE32" s="2">
        <f t="shared" ref="AE32:AF35" si="40">ROUND(((EU32*1.1)),6)</f>
        <v>92.828999999999994</v>
      </c>
      <c r="AF32" s="2">
        <f t="shared" si="40"/>
        <v>15.51</v>
      </c>
      <c r="AG32" s="2">
        <f t="shared" ref="AG32:AG47" si="41">ROUND((AP32),6)</f>
        <v>0</v>
      </c>
      <c r="AH32" s="2">
        <f t="shared" ref="AH32:AI35" si="42">((EW32*1.1))</f>
        <v>1.518</v>
      </c>
      <c r="AI32" s="2">
        <f t="shared" si="42"/>
        <v>0</v>
      </c>
      <c r="AJ32" s="2">
        <f t="shared" ref="AJ32:AJ47" si="43">(AS32)</f>
        <v>0</v>
      </c>
      <c r="AK32" s="2">
        <v>1008.5</v>
      </c>
      <c r="AL32" s="2">
        <v>0</v>
      </c>
      <c r="AM32" s="2">
        <v>994.4</v>
      </c>
      <c r="AN32" s="2">
        <v>84.39</v>
      </c>
      <c r="AO32" s="2">
        <v>14.1</v>
      </c>
      <c r="AP32" s="2">
        <v>0</v>
      </c>
      <c r="AQ32" s="2">
        <v>1.38</v>
      </c>
      <c r="AR32" s="2">
        <v>0</v>
      </c>
      <c r="AS32" s="2">
        <v>0</v>
      </c>
      <c r="AT32" s="2">
        <v>98</v>
      </c>
      <c r="AU32" s="2">
        <v>77</v>
      </c>
      <c r="AV32" s="2">
        <v>1</v>
      </c>
      <c r="AW32" s="2">
        <v>1</v>
      </c>
      <c r="AX32" s="2"/>
      <c r="AY32" s="2"/>
      <c r="AZ32" s="2">
        <v>1</v>
      </c>
      <c r="BA32" s="2">
        <v>1</v>
      </c>
      <c r="BB32" s="2">
        <v>1</v>
      </c>
      <c r="BC32" s="2">
        <v>1</v>
      </c>
      <c r="BD32" s="2" t="s">
        <v>3</v>
      </c>
      <c r="BE32" s="2" t="s">
        <v>3</v>
      </c>
      <c r="BF32" s="2" t="s">
        <v>3</v>
      </c>
      <c r="BG32" s="2" t="s">
        <v>3</v>
      </c>
      <c r="BH32" s="2">
        <v>0</v>
      </c>
      <c r="BI32" s="2">
        <v>1</v>
      </c>
      <c r="BJ32" s="2" t="s">
        <v>24</v>
      </c>
      <c r="BK32" s="2"/>
      <c r="BL32" s="2"/>
      <c r="BM32" s="2">
        <v>2</v>
      </c>
      <c r="BN32" s="2">
        <v>0</v>
      </c>
      <c r="BO32" s="2" t="s">
        <v>3</v>
      </c>
      <c r="BP32" s="2">
        <v>0</v>
      </c>
      <c r="BQ32" s="2">
        <v>30</v>
      </c>
      <c r="BR32" s="2">
        <v>0</v>
      </c>
      <c r="BS32" s="2">
        <v>1</v>
      </c>
      <c r="BT32" s="2">
        <v>1</v>
      </c>
      <c r="BU32" s="2">
        <v>1</v>
      </c>
      <c r="BV32" s="2">
        <v>1</v>
      </c>
      <c r="BW32" s="2">
        <v>1</v>
      </c>
      <c r="BX32" s="2">
        <v>1</v>
      </c>
      <c r="BY32" s="2" t="s">
        <v>3</v>
      </c>
      <c r="BZ32" s="2">
        <v>98</v>
      </c>
      <c r="CA32" s="2">
        <v>77</v>
      </c>
      <c r="CB32" s="2" t="s">
        <v>3</v>
      </c>
      <c r="CC32" s="2"/>
      <c r="CD32" s="2"/>
      <c r="CE32" s="2">
        <v>30</v>
      </c>
      <c r="CF32" s="2">
        <v>0</v>
      </c>
      <c r="CG32" s="2">
        <v>0</v>
      </c>
      <c r="CH32" s="2"/>
      <c r="CI32" s="2"/>
      <c r="CJ32" s="2"/>
      <c r="CK32" s="2"/>
      <c r="CL32" s="2"/>
      <c r="CM32" s="2">
        <v>0</v>
      </c>
      <c r="CN32" s="2" t="s">
        <v>335</v>
      </c>
      <c r="CO32" s="2">
        <v>0</v>
      </c>
      <c r="CP32" s="2">
        <f t="shared" ref="CP32:CP47" si="44">(P32+Q32+S32)</f>
        <v>292.85999999999996</v>
      </c>
      <c r="CQ32" s="2">
        <f t="shared" ref="CQ32:CQ47" si="45">ROUND((ROUND((AC32*AW32*1),2)*BC32),2)</f>
        <v>0</v>
      </c>
      <c r="CR32" s="2">
        <f>(ROUND((ROUND((((ET32*1.1))*AV32*1),2)*BB32),2)+ROUND((ROUND(((AE32-((EU32*1.1)))*AV32*1),2)*BS32),2))</f>
        <v>1093.8399999999999</v>
      </c>
      <c r="CS32" s="2">
        <f t="shared" ref="CS32:CS47" si="46">ROUND((ROUND((AE32*AV32*1),2)*BS32),2)</f>
        <v>92.83</v>
      </c>
      <c r="CT32" s="2">
        <f t="shared" ref="CT32:CT47" si="47">ROUND((ROUND((AF32*AV32*1),2)*BA32),2)</f>
        <v>15.51</v>
      </c>
      <c r="CU32" s="2">
        <f t="shared" ref="CU32:CU47" si="48">AG32</f>
        <v>0</v>
      </c>
      <c r="CV32" s="2">
        <f t="shared" ref="CV32:CV47" si="49">(AH32*AV32)</f>
        <v>1.518</v>
      </c>
      <c r="CW32" s="2">
        <f t="shared" ref="CW32:CW47" si="50">AI32</f>
        <v>0</v>
      </c>
      <c r="CX32" s="2">
        <f t="shared" ref="CX32:CX47" si="51">AJ32</f>
        <v>0</v>
      </c>
      <c r="CY32" s="2">
        <f>((S32*BZ32)/100)</f>
        <v>4.0081999999999995</v>
      </c>
      <c r="CZ32" s="2">
        <f>((S32*CA32)/100)</f>
        <v>3.1493000000000002</v>
      </c>
      <c r="DA32" s="2"/>
      <c r="DB32" s="2"/>
      <c r="DC32" s="2" t="s">
        <v>3</v>
      </c>
      <c r="DD32" s="2" t="s">
        <v>3</v>
      </c>
      <c r="DE32" s="2" t="s">
        <v>25</v>
      </c>
      <c r="DF32" s="2" t="s">
        <v>25</v>
      </c>
      <c r="DG32" s="2" t="s">
        <v>25</v>
      </c>
      <c r="DH32" s="2" t="s">
        <v>3</v>
      </c>
      <c r="DI32" s="2" t="s">
        <v>25</v>
      </c>
      <c r="DJ32" s="2" t="s">
        <v>25</v>
      </c>
      <c r="DK32" s="2" t="s">
        <v>3</v>
      </c>
      <c r="DL32" s="2" t="s">
        <v>3</v>
      </c>
      <c r="DM32" s="2" t="s">
        <v>3</v>
      </c>
      <c r="DN32" s="2">
        <v>0</v>
      </c>
      <c r="DO32" s="2">
        <v>0</v>
      </c>
      <c r="DP32" s="2">
        <v>1</v>
      </c>
      <c r="DQ32" s="2">
        <v>1</v>
      </c>
      <c r="DR32" s="2"/>
      <c r="DS32" s="2"/>
      <c r="DT32" s="2"/>
      <c r="DU32" s="2">
        <v>1013</v>
      </c>
      <c r="DV32" s="2" t="s">
        <v>23</v>
      </c>
      <c r="DW32" s="2" t="s">
        <v>23</v>
      </c>
      <c r="DX32" s="2">
        <v>1</v>
      </c>
      <c r="DY32" s="2"/>
      <c r="DZ32" s="2" t="s">
        <v>3</v>
      </c>
      <c r="EA32" s="2" t="s">
        <v>3</v>
      </c>
      <c r="EB32" s="2" t="s">
        <v>3</v>
      </c>
      <c r="EC32" s="2" t="s">
        <v>3</v>
      </c>
      <c r="ED32" s="2"/>
      <c r="EE32" s="2">
        <v>49573361</v>
      </c>
      <c r="EF32" s="2">
        <v>30</v>
      </c>
      <c r="EG32" s="2" t="s">
        <v>26</v>
      </c>
      <c r="EH32" s="2">
        <v>0</v>
      </c>
      <c r="EI32" s="2" t="s">
        <v>3</v>
      </c>
      <c r="EJ32" s="2">
        <v>1</v>
      </c>
      <c r="EK32" s="2">
        <v>2</v>
      </c>
      <c r="EL32" s="2" t="s">
        <v>27</v>
      </c>
      <c r="EM32" s="2" t="s">
        <v>28</v>
      </c>
      <c r="EN32" s="2"/>
      <c r="EO32" s="2" t="s">
        <v>29</v>
      </c>
      <c r="EP32" s="2"/>
      <c r="EQ32" s="2">
        <v>131072</v>
      </c>
      <c r="ER32" s="2">
        <v>1008.5</v>
      </c>
      <c r="ES32" s="2">
        <v>0</v>
      </c>
      <c r="ET32" s="2">
        <v>994.4</v>
      </c>
      <c r="EU32" s="2">
        <v>84.39</v>
      </c>
      <c r="EV32" s="2">
        <v>14.1</v>
      </c>
      <c r="EW32" s="2">
        <v>1.38</v>
      </c>
      <c r="EX32" s="2">
        <v>0</v>
      </c>
      <c r="EY32" s="2">
        <v>0</v>
      </c>
      <c r="EZ32" s="2"/>
      <c r="FA32" s="2"/>
      <c r="FB32" s="2"/>
      <c r="FC32" s="2"/>
      <c r="FD32" s="2"/>
      <c r="FE32" s="2"/>
      <c r="FF32" s="2"/>
      <c r="FG32" s="2"/>
      <c r="FH32" s="2"/>
      <c r="FI32" s="2"/>
      <c r="FJ32" s="2"/>
      <c r="FK32" s="2"/>
      <c r="FL32" s="2"/>
      <c r="FM32" s="2"/>
      <c r="FN32" s="2"/>
      <c r="FO32" s="2"/>
      <c r="FP32" s="2"/>
      <c r="FQ32" s="2">
        <v>0</v>
      </c>
      <c r="FR32" s="2">
        <f t="shared" ref="FR32:FR47" si="52">ROUND(IF(BI32=3,GM32,0),2)</f>
        <v>0</v>
      </c>
      <c r="FS32" s="2">
        <v>0</v>
      </c>
      <c r="FT32" s="2"/>
      <c r="FU32" s="2"/>
      <c r="FV32" s="2"/>
      <c r="FW32" s="2"/>
      <c r="FX32" s="2">
        <v>98</v>
      </c>
      <c r="FY32" s="2">
        <v>77</v>
      </c>
      <c r="FZ32" s="2"/>
      <c r="GA32" s="2" t="s">
        <v>3</v>
      </c>
      <c r="GB32" s="2"/>
      <c r="GC32" s="2"/>
      <c r="GD32" s="2">
        <v>0</v>
      </c>
      <c r="GE32" s="2"/>
      <c r="GF32" s="2">
        <v>1546439225</v>
      </c>
      <c r="GG32" s="2">
        <v>2</v>
      </c>
      <c r="GH32" s="2">
        <v>1</v>
      </c>
      <c r="GI32" s="2">
        <v>-2</v>
      </c>
      <c r="GJ32" s="2">
        <v>0</v>
      </c>
      <c r="GK32" s="2">
        <f>ROUND(R32*(R12)/100,2)</f>
        <v>42.89</v>
      </c>
      <c r="GL32" s="2">
        <f t="shared" ref="GL32:GL47" si="53">ROUND(IF(AND(BH32=3,BI32=3,FS32&lt;&gt;0),P32,0),2)</f>
        <v>0</v>
      </c>
      <c r="GM32" s="2">
        <f t="shared" ref="GM32:GM47" si="54">ROUND(O32+X32+Y32+GK32,2)+GX32</f>
        <v>342.91</v>
      </c>
      <c r="GN32" s="2">
        <f t="shared" ref="GN32:GN47" si="55">IF(OR(BI32=0,BI32=1),GM32-GX32,0)</f>
        <v>342.91</v>
      </c>
      <c r="GO32" s="2">
        <f t="shared" ref="GO32:GO47" si="56">IF(BI32=2,GM32-GX32,0)</f>
        <v>0</v>
      </c>
      <c r="GP32" s="2">
        <f t="shared" ref="GP32:GP47" si="57">IF(BI32=4,GM32-GX32,0)</f>
        <v>0</v>
      </c>
      <c r="GQ32" s="2"/>
      <c r="GR32" s="2">
        <v>0</v>
      </c>
      <c r="GS32" s="2">
        <v>3</v>
      </c>
      <c r="GT32" s="2">
        <v>0</v>
      </c>
      <c r="GU32" s="2" t="s">
        <v>3</v>
      </c>
      <c r="GV32" s="2">
        <f t="shared" ref="GV32:GV47" si="58">ROUND((GT32),6)</f>
        <v>0</v>
      </c>
      <c r="GW32" s="2">
        <v>1</v>
      </c>
      <c r="GX32" s="2">
        <f t="shared" ref="GX32:GX47" si="59">ROUND(HC32*I32,2)</f>
        <v>0</v>
      </c>
      <c r="GY32" s="2"/>
      <c r="GZ32" s="2"/>
      <c r="HA32" s="2">
        <v>0</v>
      </c>
      <c r="HB32" s="2">
        <v>0</v>
      </c>
      <c r="HC32" s="2">
        <f t="shared" ref="HC32:HC47" si="60">GV32*GW32</f>
        <v>0</v>
      </c>
      <c r="HD32" s="2"/>
      <c r="HE32" s="2" t="s">
        <v>3</v>
      </c>
      <c r="HF32" s="2" t="s">
        <v>3</v>
      </c>
      <c r="HG32" s="2"/>
      <c r="HH32" s="2"/>
      <c r="HI32" s="2"/>
      <c r="HJ32" s="2"/>
      <c r="HK32" s="2"/>
      <c r="HL32" s="2"/>
      <c r="HM32" s="2" t="s">
        <v>3</v>
      </c>
      <c r="HN32" s="2" t="s">
        <v>3</v>
      </c>
      <c r="HO32" s="2" t="s">
        <v>3</v>
      </c>
      <c r="HP32" s="2" t="s">
        <v>3</v>
      </c>
      <c r="HQ32" s="2" t="s">
        <v>3</v>
      </c>
      <c r="HR32" s="2"/>
      <c r="HS32" s="2"/>
      <c r="HT32" s="2"/>
      <c r="HU32" s="2"/>
      <c r="HV32" s="2"/>
      <c r="HW32" s="2"/>
      <c r="HX32" s="2"/>
      <c r="HY32" s="2"/>
      <c r="HZ32" s="2"/>
      <c r="IA32" s="2"/>
      <c r="IB32" s="2"/>
      <c r="IC32" s="2"/>
      <c r="ID32" s="2"/>
      <c r="IE32" s="2"/>
      <c r="IF32" s="2"/>
      <c r="IG32" s="2"/>
      <c r="IH32" s="2"/>
      <c r="II32" s="2"/>
      <c r="IJ32" s="2"/>
      <c r="IK32" s="2">
        <v>0</v>
      </c>
      <c r="IL32" s="2"/>
      <c r="IM32" s="2"/>
      <c r="IN32" s="2"/>
      <c r="IO32" s="2"/>
      <c r="IP32" s="2"/>
      <c r="IQ32" s="2"/>
      <c r="IR32" s="2"/>
      <c r="IS32" s="2"/>
      <c r="IT32" s="2"/>
      <c r="IU32" s="2"/>
    </row>
    <row r="33" spans="1:255" x14ac:dyDescent="0.2">
      <c r="A33">
        <v>17</v>
      </c>
      <c r="B33">
        <v>1</v>
      </c>
      <c r="C33">
        <f>ROW(SmtRes!A6)</f>
        <v>6</v>
      </c>
      <c r="D33">
        <f>ROW(EtalonRes!A6)</f>
        <v>6</v>
      </c>
      <c r="E33" t="s">
        <v>20</v>
      </c>
      <c r="F33" t="s">
        <v>21</v>
      </c>
      <c r="G33" t="s">
        <v>22</v>
      </c>
      <c r="H33" t="s">
        <v>23</v>
      </c>
      <c r="I33">
        <f>ROUND(ROUND(26.4/100,4),9)</f>
        <v>0.26400000000000001</v>
      </c>
      <c r="J33">
        <v>0</v>
      </c>
      <c r="K33">
        <f>ROUND(ROUND(26.4/100,4),9)</f>
        <v>0.26400000000000001</v>
      </c>
      <c r="O33">
        <f t="shared" si="28"/>
        <v>3570.02</v>
      </c>
      <c r="P33">
        <f t="shared" si="29"/>
        <v>0</v>
      </c>
      <c r="Q33">
        <f>(ROUND((ROUND((((ET33*1.1))*AV33*I33),2)*BB33),2)+ROUND((ROUND(((AE33-((EU33*1.1)))*AV33*I33),2)*BS33),2))</f>
        <v>3430.59</v>
      </c>
      <c r="R33">
        <f t="shared" si="30"/>
        <v>835.55</v>
      </c>
      <c r="S33">
        <f t="shared" si="31"/>
        <v>139.43</v>
      </c>
      <c r="T33">
        <f t="shared" si="32"/>
        <v>0</v>
      </c>
      <c r="U33">
        <f t="shared" si="33"/>
        <v>0.400752</v>
      </c>
      <c r="V33">
        <f t="shared" si="34"/>
        <v>0</v>
      </c>
      <c r="W33">
        <f t="shared" si="35"/>
        <v>0</v>
      </c>
      <c r="X33">
        <f t="shared" si="36"/>
        <v>131.06</v>
      </c>
      <c r="Y33">
        <f t="shared" si="37"/>
        <v>71.11</v>
      </c>
      <c r="AA33">
        <v>50518393</v>
      </c>
      <c r="AB33">
        <f t="shared" si="38"/>
        <v>1109.3499999999999</v>
      </c>
      <c r="AC33">
        <f t="shared" si="39"/>
        <v>0</v>
      </c>
      <c r="AD33">
        <f>ROUND(((((ET33*1.1))-((EU33*1.1)))+AE33),6)</f>
        <v>1093.8399999999999</v>
      </c>
      <c r="AE33">
        <f t="shared" si="40"/>
        <v>92.828999999999994</v>
      </c>
      <c r="AF33">
        <f t="shared" si="40"/>
        <v>15.51</v>
      </c>
      <c r="AG33">
        <f t="shared" si="41"/>
        <v>0</v>
      </c>
      <c r="AH33">
        <f t="shared" si="42"/>
        <v>1.518</v>
      </c>
      <c r="AI33">
        <f t="shared" si="42"/>
        <v>0</v>
      </c>
      <c r="AJ33">
        <f t="shared" si="43"/>
        <v>0</v>
      </c>
      <c r="AK33">
        <v>1008.5</v>
      </c>
      <c r="AL33">
        <v>0</v>
      </c>
      <c r="AM33">
        <v>994.4</v>
      </c>
      <c r="AN33">
        <v>84.39</v>
      </c>
      <c r="AO33">
        <v>14.1</v>
      </c>
      <c r="AP33">
        <v>0</v>
      </c>
      <c r="AQ33">
        <v>1.38</v>
      </c>
      <c r="AR33">
        <v>0</v>
      </c>
      <c r="AS33">
        <v>0</v>
      </c>
      <c r="AT33">
        <v>94</v>
      </c>
      <c r="AU33">
        <v>51</v>
      </c>
      <c r="AV33">
        <v>1</v>
      </c>
      <c r="AW33">
        <v>1</v>
      </c>
      <c r="AZ33">
        <v>1</v>
      </c>
      <c r="BA33">
        <v>34.090000000000003</v>
      </c>
      <c r="BB33">
        <v>11.88</v>
      </c>
      <c r="BC33">
        <v>1</v>
      </c>
      <c r="BD33" t="s">
        <v>3</v>
      </c>
      <c r="BE33" t="s">
        <v>3</v>
      </c>
      <c r="BF33" t="s">
        <v>3</v>
      </c>
      <c r="BG33" t="s">
        <v>3</v>
      </c>
      <c r="BH33">
        <v>0</v>
      </c>
      <c r="BI33">
        <v>1</v>
      </c>
      <c r="BJ33" t="s">
        <v>24</v>
      </c>
      <c r="BM33">
        <v>2</v>
      </c>
      <c r="BN33">
        <v>0</v>
      </c>
      <c r="BO33" t="s">
        <v>21</v>
      </c>
      <c r="BP33">
        <v>1</v>
      </c>
      <c r="BQ33">
        <v>30</v>
      </c>
      <c r="BR33">
        <v>0</v>
      </c>
      <c r="BS33">
        <v>34.090000000000003</v>
      </c>
      <c r="BT33">
        <v>1</v>
      </c>
      <c r="BU33">
        <v>1</v>
      </c>
      <c r="BV33">
        <v>1</v>
      </c>
      <c r="BW33">
        <v>1</v>
      </c>
      <c r="BX33">
        <v>1</v>
      </c>
      <c r="BY33" t="s">
        <v>3</v>
      </c>
      <c r="BZ33">
        <v>94</v>
      </c>
      <c r="CA33">
        <v>51</v>
      </c>
      <c r="CB33" t="s">
        <v>3</v>
      </c>
      <c r="CE33">
        <v>30</v>
      </c>
      <c r="CF33">
        <v>0</v>
      </c>
      <c r="CG33">
        <v>0</v>
      </c>
      <c r="CM33">
        <v>0</v>
      </c>
      <c r="CN33" t="s">
        <v>335</v>
      </c>
      <c r="CO33">
        <v>0</v>
      </c>
      <c r="CP33">
        <f t="shared" si="44"/>
        <v>3570.02</v>
      </c>
      <c r="CQ33">
        <f t="shared" si="45"/>
        <v>0</v>
      </c>
      <c r="CR33">
        <f>(ROUND((ROUND((((ET33*1.1))*AV33*1),2)*BB33),2)+ROUND((ROUND(((AE33-((EU33*1.1)))*AV33*1),2)*BS33),2))</f>
        <v>12994.82</v>
      </c>
      <c r="CS33">
        <f t="shared" si="46"/>
        <v>3164.57</v>
      </c>
      <c r="CT33">
        <f t="shared" si="47"/>
        <v>528.74</v>
      </c>
      <c r="CU33">
        <f t="shared" si="48"/>
        <v>0</v>
      </c>
      <c r="CV33">
        <f t="shared" si="49"/>
        <v>1.518</v>
      </c>
      <c r="CW33">
        <f t="shared" si="50"/>
        <v>0</v>
      </c>
      <c r="CX33">
        <f t="shared" si="51"/>
        <v>0</v>
      </c>
      <c r="CY33">
        <f>S33*(BZ33/100)</f>
        <v>131.0642</v>
      </c>
      <c r="CZ33">
        <f>S33*(CA33/100)</f>
        <v>71.109300000000005</v>
      </c>
      <c r="DC33" t="s">
        <v>3</v>
      </c>
      <c r="DD33" t="s">
        <v>3</v>
      </c>
      <c r="DE33" t="s">
        <v>25</v>
      </c>
      <c r="DF33" t="s">
        <v>25</v>
      </c>
      <c r="DG33" t="s">
        <v>25</v>
      </c>
      <c r="DH33" t="s">
        <v>3</v>
      </c>
      <c r="DI33" t="s">
        <v>25</v>
      </c>
      <c r="DJ33" t="s">
        <v>25</v>
      </c>
      <c r="DK33" t="s">
        <v>3</v>
      </c>
      <c r="DL33" t="s">
        <v>3</v>
      </c>
      <c r="DM33" t="s">
        <v>3</v>
      </c>
      <c r="DN33">
        <v>98</v>
      </c>
      <c r="DO33">
        <v>77</v>
      </c>
      <c r="DP33">
        <v>1</v>
      </c>
      <c r="DQ33">
        <v>1</v>
      </c>
      <c r="DU33">
        <v>1013</v>
      </c>
      <c r="DV33" t="s">
        <v>23</v>
      </c>
      <c r="DW33" t="s">
        <v>23</v>
      </c>
      <c r="DX33">
        <v>1</v>
      </c>
      <c r="DZ33" t="s">
        <v>3</v>
      </c>
      <c r="EA33" t="s">
        <v>3</v>
      </c>
      <c r="EB33" t="s">
        <v>3</v>
      </c>
      <c r="EC33" t="s">
        <v>3</v>
      </c>
      <c r="EE33">
        <v>49573361</v>
      </c>
      <c r="EF33">
        <v>30</v>
      </c>
      <c r="EG33" t="s">
        <v>26</v>
      </c>
      <c r="EH33">
        <v>0</v>
      </c>
      <c r="EI33" t="s">
        <v>3</v>
      </c>
      <c r="EJ33">
        <v>1</v>
      </c>
      <c r="EK33">
        <v>2</v>
      </c>
      <c r="EL33" t="s">
        <v>27</v>
      </c>
      <c r="EM33" t="s">
        <v>28</v>
      </c>
      <c r="EO33" t="s">
        <v>29</v>
      </c>
      <c r="EQ33">
        <v>131072</v>
      </c>
      <c r="ER33">
        <v>1008.5</v>
      </c>
      <c r="ES33">
        <v>0</v>
      </c>
      <c r="ET33">
        <v>994.4</v>
      </c>
      <c r="EU33">
        <v>84.39</v>
      </c>
      <c r="EV33">
        <v>14.1</v>
      </c>
      <c r="EW33">
        <v>1.38</v>
      </c>
      <c r="EX33">
        <v>0</v>
      </c>
      <c r="EY33">
        <v>0</v>
      </c>
      <c r="FQ33">
        <v>0</v>
      </c>
      <c r="FR33">
        <f t="shared" si="52"/>
        <v>0</v>
      </c>
      <c r="FS33">
        <v>0</v>
      </c>
      <c r="FX33">
        <v>98</v>
      </c>
      <c r="FY33">
        <v>77</v>
      </c>
      <c r="GA33" t="s">
        <v>3</v>
      </c>
      <c r="GD33">
        <v>0</v>
      </c>
      <c r="GF33">
        <v>1546439225</v>
      </c>
      <c r="GG33">
        <v>2</v>
      </c>
      <c r="GH33">
        <v>1</v>
      </c>
      <c r="GI33">
        <v>2</v>
      </c>
      <c r="GJ33">
        <v>0</v>
      </c>
      <c r="GK33">
        <f>ROUND(R33*(S12)/100,2)</f>
        <v>1336.88</v>
      </c>
      <c r="GL33">
        <f t="shared" si="53"/>
        <v>0</v>
      </c>
      <c r="GM33">
        <f t="shared" si="54"/>
        <v>5109.07</v>
      </c>
      <c r="GN33">
        <f t="shared" si="55"/>
        <v>5109.07</v>
      </c>
      <c r="GO33">
        <f t="shared" si="56"/>
        <v>0</v>
      </c>
      <c r="GP33">
        <f t="shared" si="57"/>
        <v>0</v>
      </c>
      <c r="GR33">
        <v>0</v>
      </c>
      <c r="GS33">
        <v>0</v>
      </c>
      <c r="GT33">
        <v>0</v>
      </c>
      <c r="GU33" t="s">
        <v>3</v>
      </c>
      <c r="GV33">
        <f t="shared" si="58"/>
        <v>0</v>
      </c>
      <c r="GW33">
        <v>1</v>
      </c>
      <c r="GX33">
        <f t="shared" si="59"/>
        <v>0</v>
      </c>
      <c r="HA33">
        <v>0</v>
      </c>
      <c r="HB33">
        <v>0</v>
      </c>
      <c r="HC33">
        <f t="shared" si="60"/>
        <v>0</v>
      </c>
      <c r="HE33" t="s">
        <v>3</v>
      </c>
      <c r="HF33" t="s">
        <v>3</v>
      </c>
      <c r="HM33" t="s">
        <v>3</v>
      </c>
      <c r="HN33" t="s">
        <v>3</v>
      </c>
      <c r="HO33" t="s">
        <v>3</v>
      </c>
      <c r="HP33" t="s">
        <v>3</v>
      </c>
      <c r="HQ33" t="s">
        <v>3</v>
      </c>
      <c r="IK33">
        <v>0</v>
      </c>
    </row>
    <row r="34" spans="1:255" x14ac:dyDescent="0.2">
      <c r="A34" s="2">
        <v>17</v>
      </c>
      <c r="B34" s="2">
        <v>1</v>
      </c>
      <c r="C34" s="2">
        <f>ROW(SmtRes!A13)</f>
        <v>13</v>
      </c>
      <c r="D34" s="2">
        <f>ROW(EtalonRes!A13)</f>
        <v>13</v>
      </c>
      <c r="E34" s="2" t="s">
        <v>30</v>
      </c>
      <c r="F34" s="2" t="s">
        <v>31</v>
      </c>
      <c r="G34" s="2" t="s">
        <v>32</v>
      </c>
      <c r="H34" s="2" t="s">
        <v>33</v>
      </c>
      <c r="I34" s="2">
        <f>ROUND(ROUND(5.28,4),9)</f>
        <v>5.28</v>
      </c>
      <c r="J34" s="2">
        <v>0</v>
      </c>
      <c r="K34" s="2">
        <f>ROUND(ROUND(5.28,4),9)</f>
        <v>5.28</v>
      </c>
      <c r="L34" s="2"/>
      <c r="M34" s="2"/>
      <c r="N34" s="2"/>
      <c r="O34" s="2">
        <f t="shared" si="28"/>
        <v>160.21</v>
      </c>
      <c r="P34" s="2">
        <f t="shared" si="29"/>
        <v>5.6</v>
      </c>
      <c r="Q34" s="2">
        <f>(ROUND((ROUND((((ET34*1.1))*AV34*I34),2)*BB34),2)+ROUND((ROUND(((AE34-((EU34*1.1)))*AV34*I34),2)*BS34),2))</f>
        <v>103.21</v>
      </c>
      <c r="R34" s="2">
        <f t="shared" si="30"/>
        <v>20.56</v>
      </c>
      <c r="S34" s="2">
        <f t="shared" si="31"/>
        <v>51.4</v>
      </c>
      <c r="T34" s="2">
        <f t="shared" si="32"/>
        <v>0</v>
      </c>
      <c r="U34" s="2">
        <f t="shared" si="33"/>
        <v>4.9368000000000007</v>
      </c>
      <c r="V34" s="2">
        <f t="shared" si="34"/>
        <v>0</v>
      </c>
      <c r="W34" s="2">
        <f t="shared" si="35"/>
        <v>0</v>
      </c>
      <c r="X34" s="2">
        <f t="shared" si="36"/>
        <v>53.97</v>
      </c>
      <c r="Y34" s="2">
        <f t="shared" si="37"/>
        <v>39.58</v>
      </c>
      <c r="Z34" s="2"/>
      <c r="AA34" s="2">
        <v>50517529</v>
      </c>
      <c r="AB34" s="2">
        <f t="shared" si="38"/>
        <v>30.341999999999999</v>
      </c>
      <c r="AC34" s="2">
        <f t="shared" si="39"/>
        <v>1.06</v>
      </c>
      <c r="AD34" s="2">
        <f>ROUND(((((ET34*1.1))-((EU34*1.1)))+AE34),6)</f>
        <v>19.547000000000001</v>
      </c>
      <c r="AE34" s="2">
        <f t="shared" si="40"/>
        <v>3.8940000000000001</v>
      </c>
      <c r="AF34" s="2">
        <f t="shared" si="40"/>
        <v>9.7349999999999994</v>
      </c>
      <c r="AG34" s="2">
        <f t="shared" si="41"/>
        <v>0</v>
      </c>
      <c r="AH34" s="2">
        <f t="shared" si="42"/>
        <v>0.93500000000000005</v>
      </c>
      <c r="AI34" s="2">
        <f t="shared" si="42"/>
        <v>0</v>
      </c>
      <c r="AJ34" s="2">
        <f t="shared" si="43"/>
        <v>0</v>
      </c>
      <c r="AK34" s="2">
        <v>27.68</v>
      </c>
      <c r="AL34" s="2">
        <v>1.06</v>
      </c>
      <c r="AM34" s="2">
        <v>17.77</v>
      </c>
      <c r="AN34" s="2">
        <v>3.54</v>
      </c>
      <c r="AO34" s="2">
        <v>8.85</v>
      </c>
      <c r="AP34" s="2">
        <v>0</v>
      </c>
      <c r="AQ34" s="2">
        <v>0.85</v>
      </c>
      <c r="AR34" s="2">
        <v>0</v>
      </c>
      <c r="AS34" s="2">
        <v>0</v>
      </c>
      <c r="AT34" s="2">
        <v>105</v>
      </c>
      <c r="AU34" s="2">
        <v>77</v>
      </c>
      <c r="AV34" s="2">
        <v>1</v>
      </c>
      <c r="AW34" s="2">
        <v>1</v>
      </c>
      <c r="AX34" s="2"/>
      <c r="AY34" s="2"/>
      <c r="AZ34" s="2">
        <v>1</v>
      </c>
      <c r="BA34" s="2">
        <v>1</v>
      </c>
      <c r="BB34" s="2">
        <v>1</v>
      </c>
      <c r="BC34" s="2">
        <v>1</v>
      </c>
      <c r="BD34" s="2" t="s">
        <v>3</v>
      </c>
      <c r="BE34" s="2" t="s">
        <v>3</v>
      </c>
      <c r="BF34" s="2" t="s">
        <v>3</v>
      </c>
      <c r="BG34" s="2" t="s">
        <v>3</v>
      </c>
      <c r="BH34" s="2">
        <v>0</v>
      </c>
      <c r="BI34" s="2">
        <v>1</v>
      </c>
      <c r="BJ34" s="2" t="s">
        <v>34</v>
      </c>
      <c r="BK34" s="2"/>
      <c r="BL34" s="2"/>
      <c r="BM34" s="2">
        <v>64</v>
      </c>
      <c r="BN34" s="2">
        <v>0</v>
      </c>
      <c r="BO34" s="2" t="s">
        <v>3</v>
      </c>
      <c r="BP34" s="2">
        <v>0</v>
      </c>
      <c r="BQ34" s="2">
        <v>30</v>
      </c>
      <c r="BR34" s="2">
        <v>0</v>
      </c>
      <c r="BS34" s="2">
        <v>1</v>
      </c>
      <c r="BT34" s="2">
        <v>1</v>
      </c>
      <c r="BU34" s="2">
        <v>1</v>
      </c>
      <c r="BV34" s="2">
        <v>1</v>
      </c>
      <c r="BW34" s="2">
        <v>1</v>
      </c>
      <c r="BX34" s="2">
        <v>1</v>
      </c>
      <c r="BY34" s="2" t="s">
        <v>3</v>
      </c>
      <c r="BZ34" s="2">
        <v>105</v>
      </c>
      <c r="CA34" s="2">
        <v>77</v>
      </c>
      <c r="CB34" s="2" t="s">
        <v>3</v>
      </c>
      <c r="CC34" s="2"/>
      <c r="CD34" s="2"/>
      <c r="CE34" s="2">
        <v>30</v>
      </c>
      <c r="CF34" s="2">
        <v>0</v>
      </c>
      <c r="CG34" s="2">
        <v>0</v>
      </c>
      <c r="CH34" s="2"/>
      <c r="CI34" s="2"/>
      <c r="CJ34" s="2"/>
      <c r="CK34" s="2"/>
      <c r="CL34" s="2"/>
      <c r="CM34" s="2">
        <v>0</v>
      </c>
      <c r="CN34" s="2" t="s">
        <v>335</v>
      </c>
      <c r="CO34" s="2">
        <v>0</v>
      </c>
      <c r="CP34" s="2">
        <f t="shared" si="44"/>
        <v>160.20999999999998</v>
      </c>
      <c r="CQ34" s="2">
        <f t="shared" si="45"/>
        <v>1.06</v>
      </c>
      <c r="CR34" s="2">
        <f>(ROUND((ROUND((((ET34*1.1))*AV34*1),2)*BB34),2)+ROUND((ROUND(((AE34-((EU34*1.1)))*AV34*1),2)*BS34),2))</f>
        <v>19.55</v>
      </c>
      <c r="CS34" s="2">
        <f t="shared" si="46"/>
        <v>3.89</v>
      </c>
      <c r="CT34" s="2">
        <f t="shared" si="47"/>
        <v>9.74</v>
      </c>
      <c r="CU34" s="2">
        <f t="shared" si="48"/>
        <v>0</v>
      </c>
      <c r="CV34" s="2">
        <f t="shared" si="49"/>
        <v>0.93500000000000005</v>
      </c>
      <c r="CW34" s="2">
        <f t="shared" si="50"/>
        <v>0</v>
      </c>
      <c r="CX34" s="2">
        <f t="shared" si="51"/>
        <v>0</v>
      </c>
      <c r="CY34" s="2">
        <f>((S34*BZ34)/100)</f>
        <v>53.97</v>
      </c>
      <c r="CZ34" s="2">
        <f>((S34*CA34)/100)</f>
        <v>39.577999999999996</v>
      </c>
      <c r="DA34" s="2"/>
      <c r="DB34" s="2"/>
      <c r="DC34" s="2" t="s">
        <v>3</v>
      </c>
      <c r="DD34" s="2" t="s">
        <v>3</v>
      </c>
      <c r="DE34" s="2" t="s">
        <v>25</v>
      </c>
      <c r="DF34" s="2" t="s">
        <v>25</v>
      </c>
      <c r="DG34" s="2" t="s">
        <v>25</v>
      </c>
      <c r="DH34" s="2" t="s">
        <v>3</v>
      </c>
      <c r="DI34" s="2" t="s">
        <v>25</v>
      </c>
      <c r="DJ34" s="2" t="s">
        <v>25</v>
      </c>
      <c r="DK34" s="2" t="s">
        <v>3</v>
      </c>
      <c r="DL34" s="2" t="s">
        <v>3</v>
      </c>
      <c r="DM34" s="2" t="s">
        <v>3</v>
      </c>
      <c r="DN34" s="2">
        <v>0</v>
      </c>
      <c r="DO34" s="2">
        <v>0</v>
      </c>
      <c r="DP34" s="2">
        <v>1</v>
      </c>
      <c r="DQ34" s="2">
        <v>1</v>
      </c>
      <c r="DR34" s="2"/>
      <c r="DS34" s="2"/>
      <c r="DT34" s="2"/>
      <c r="DU34" s="2">
        <v>1013</v>
      </c>
      <c r="DV34" s="2" t="s">
        <v>33</v>
      </c>
      <c r="DW34" s="2" t="s">
        <v>33</v>
      </c>
      <c r="DX34" s="2">
        <v>1</v>
      </c>
      <c r="DY34" s="2"/>
      <c r="DZ34" s="2" t="s">
        <v>3</v>
      </c>
      <c r="EA34" s="2" t="s">
        <v>3</v>
      </c>
      <c r="EB34" s="2" t="s">
        <v>3</v>
      </c>
      <c r="EC34" s="2" t="s">
        <v>3</v>
      </c>
      <c r="ED34" s="2"/>
      <c r="EE34" s="2">
        <v>49573325</v>
      </c>
      <c r="EF34" s="2">
        <v>30</v>
      </c>
      <c r="EG34" s="2" t="s">
        <v>26</v>
      </c>
      <c r="EH34" s="2">
        <v>0</v>
      </c>
      <c r="EI34" s="2" t="s">
        <v>3</v>
      </c>
      <c r="EJ34" s="2">
        <v>1</v>
      </c>
      <c r="EK34" s="2">
        <v>64</v>
      </c>
      <c r="EL34" s="2" t="s">
        <v>35</v>
      </c>
      <c r="EM34" s="2" t="s">
        <v>36</v>
      </c>
      <c r="EN34" s="2"/>
      <c r="EO34" s="2" t="s">
        <v>29</v>
      </c>
      <c r="EP34" s="2"/>
      <c r="EQ34" s="2">
        <v>131072</v>
      </c>
      <c r="ER34" s="2">
        <v>27.68</v>
      </c>
      <c r="ES34" s="2">
        <v>1.06</v>
      </c>
      <c r="ET34" s="2">
        <v>17.77</v>
      </c>
      <c r="EU34" s="2">
        <v>3.54</v>
      </c>
      <c r="EV34" s="2">
        <v>8.85</v>
      </c>
      <c r="EW34" s="2">
        <v>0.85</v>
      </c>
      <c r="EX34" s="2">
        <v>0</v>
      </c>
      <c r="EY34" s="2">
        <v>0</v>
      </c>
      <c r="EZ34" s="2"/>
      <c r="FA34" s="2"/>
      <c r="FB34" s="2"/>
      <c r="FC34" s="2"/>
      <c r="FD34" s="2"/>
      <c r="FE34" s="2"/>
      <c r="FF34" s="2"/>
      <c r="FG34" s="2"/>
      <c r="FH34" s="2"/>
      <c r="FI34" s="2"/>
      <c r="FJ34" s="2"/>
      <c r="FK34" s="2"/>
      <c r="FL34" s="2"/>
      <c r="FM34" s="2"/>
      <c r="FN34" s="2"/>
      <c r="FO34" s="2"/>
      <c r="FP34" s="2"/>
      <c r="FQ34" s="2">
        <v>0</v>
      </c>
      <c r="FR34" s="2">
        <f t="shared" si="52"/>
        <v>0</v>
      </c>
      <c r="FS34" s="2">
        <v>0</v>
      </c>
      <c r="FT34" s="2"/>
      <c r="FU34" s="2"/>
      <c r="FV34" s="2"/>
      <c r="FW34" s="2"/>
      <c r="FX34" s="2">
        <v>105</v>
      </c>
      <c r="FY34" s="2">
        <v>77</v>
      </c>
      <c r="FZ34" s="2"/>
      <c r="GA34" s="2" t="s">
        <v>3</v>
      </c>
      <c r="GB34" s="2"/>
      <c r="GC34" s="2"/>
      <c r="GD34" s="2">
        <v>0</v>
      </c>
      <c r="GE34" s="2"/>
      <c r="GF34" s="2">
        <v>-1287111394</v>
      </c>
      <c r="GG34" s="2">
        <v>2</v>
      </c>
      <c r="GH34" s="2">
        <v>1</v>
      </c>
      <c r="GI34" s="2">
        <v>-2</v>
      </c>
      <c r="GJ34" s="2">
        <v>0</v>
      </c>
      <c r="GK34" s="2">
        <f>ROUND(R34*(R12)/100,2)</f>
        <v>35.979999999999997</v>
      </c>
      <c r="GL34" s="2">
        <f t="shared" si="53"/>
        <v>0</v>
      </c>
      <c r="GM34" s="2">
        <f t="shared" si="54"/>
        <v>289.74</v>
      </c>
      <c r="GN34" s="2">
        <f t="shared" si="55"/>
        <v>289.74</v>
      </c>
      <c r="GO34" s="2">
        <f t="shared" si="56"/>
        <v>0</v>
      </c>
      <c r="GP34" s="2">
        <f t="shared" si="57"/>
        <v>0</v>
      </c>
      <c r="GQ34" s="2"/>
      <c r="GR34" s="2">
        <v>0</v>
      </c>
      <c r="GS34" s="2">
        <v>3</v>
      </c>
      <c r="GT34" s="2">
        <v>0</v>
      </c>
      <c r="GU34" s="2" t="s">
        <v>3</v>
      </c>
      <c r="GV34" s="2">
        <f t="shared" si="58"/>
        <v>0</v>
      </c>
      <c r="GW34" s="2">
        <v>1</v>
      </c>
      <c r="GX34" s="2">
        <f t="shared" si="59"/>
        <v>0</v>
      </c>
      <c r="GY34" s="2"/>
      <c r="GZ34" s="2"/>
      <c r="HA34" s="2">
        <v>0</v>
      </c>
      <c r="HB34" s="2">
        <v>0</v>
      </c>
      <c r="HC34" s="2">
        <f t="shared" si="60"/>
        <v>0</v>
      </c>
      <c r="HD34" s="2"/>
      <c r="HE34" s="2" t="s">
        <v>3</v>
      </c>
      <c r="HF34" s="2" t="s">
        <v>3</v>
      </c>
      <c r="HG34" s="2"/>
      <c r="HH34" s="2"/>
      <c r="HI34" s="2"/>
      <c r="HJ34" s="2"/>
      <c r="HK34" s="2"/>
      <c r="HL34" s="2"/>
      <c r="HM34" s="2" t="s">
        <v>3</v>
      </c>
      <c r="HN34" s="2" t="s">
        <v>3</v>
      </c>
      <c r="HO34" s="2" t="s">
        <v>3</v>
      </c>
      <c r="HP34" s="2" t="s">
        <v>3</v>
      </c>
      <c r="HQ34" s="2" t="s">
        <v>3</v>
      </c>
      <c r="HR34" s="2"/>
      <c r="HS34" s="2"/>
      <c r="HT34" s="2"/>
      <c r="HU34" s="2"/>
      <c r="HV34" s="2"/>
      <c r="HW34" s="2"/>
      <c r="HX34" s="2"/>
      <c r="HY34" s="2"/>
      <c r="HZ34" s="2"/>
      <c r="IA34" s="2"/>
      <c r="IB34" s="2"/>
      <c r="IC34" s="2"/>
      <c r="ID34" s="2"/>
      <c r="IE34" s="2"/>
      <c r="IF34" s="2"/>
      <c r="IG34" s="2"/>
      <c r="IH34" s="2"/>
      <c r="II34" s="2"/>
      <c r="IJ34" s="2"/>
      <c r="IK34" s="2">
        <v>0</v>
      </c>
      <c r="IL34" s="2"/>
      <c r="IM34" s="2"/>
      <c r="IN34" s="2"/>
      <c r="IO34" s="2"/>
      <c r="IP34" s="2"/>
      <c r="IQ34" s="2"/>
      <c r="IR34" s="2"/>
      <c r="IS34" s="2"/>
      <c r="IT34" s="2"/>
      <c r="IU34" s="2"/>
    </row>
    <row r="35" spans="1:255" x14ac:dyDescent="0.2">
      <c r="A35">
        <v>17</v>
      </c>
      <c r="B35">
        <v>1</v>
      </c>
      <c r="C35">
        <f>ROW(SmtRes!A20)</f>
        <v>20</v>
      </c>
      <c r="D35">
        <f>ROW(EtalonRes!A20)</f>
        <v>20</v>
      </c>
      <c r="E35" t="s">
        <v>30</v>
      </c>
      <c r="F35" t="s">
        <v>31</v>
      </c>
      <c r="G35" t="s">
        <v>32</v>
      </c>
      <c r="H35" t="s">
        <v>33</v>
      </c>
      <c r="I35">
        <f>ROUND(ROUND(5.28,4),9)</f>
        <v>5.28</v>
      </c>
      <c r="J35">
        <v>0</v>
      </c>
      <c r="K35">
        <f>ROUND(ROUND(5.28,4),9)</f>
        <v>5.28</v>
      </c>
      <c r="O35">
        <f t="shared" si="28"/>
        <v>3311.33</v>
      </c>
      <c r="P35">
        <f t="shared" si="29"/>
        <v>33.659999999999997</v>
      </c>
      <c r="Q35">
        <f>(ROUND((ROUND((((ET35*1.1))*AV35*I35),2)*BB35),2)+ROUND((ROUND(((AE35-((EU35*1.1)))*AV35*I35),2)*BS35),2))</f>
        <v>1525.44</v>
      </c>
      <c r="R35">
        <f t="shared" si="30"/>
        <v>700.89</v>
      </c>
      <c r="S35">
        <f t="shared" si="31"/>
        <v>1752.23</v>
      </c>
      <c r="T35">
        <f t="shared" si="32"/>
        <v>0</v>
      </c>
      <c r="U35">
        <f t="shared" si="33"/>
        <v>4.9368000000000007</v>
      </c>
      <c r="V35">
        <f t="shared" si="34"/>
        <v>0</v>
      </c>
      <c r="W35">
        <f t="shared" si="35"/>
        <v>0</v>
      </c>
      <c r="X35">
        <f t="shared" si="36"/>
        <v>1524.44</v>
      </c>
      <c r="Y35">
        <f t="shared" si="37"/>
        <v>718.41</v>
      </c>
      <c r="AA35">
        <v>50518393</v>
      </c>
      <c r="AB35">
        <f t="shared" si="38"/>
        <v>30.341999999999999</v>
      </c>
      <c r="AC35">
        <f t="shared" si="39"/>
        <v>1.06</v>
      </c>
      <c r="AD35">
        <f>ROUND(((((ET35*1.1))-((EU35*1.1)))+AE35),6)</f>
        <v>19.547000000000001</v>
      </c>
      <c r="AE35">
        <f t="shared" si="40"/>
        <v>3.8940000000000001</v>
      </c>
      <c r="AF35">
        <f t="shared" si="40"/>
        <v>9.7349999999999994</v>
      </c>
      <c r="AG35">
        <f t="shared" si="41"/>
        <v>0</v>
      </c>
      <c r="AH35">
        <f t="shared" si="42"/>
        <v>0.93500000000000005</v>
      </c>
      <c r="AI35">
        <f t="shared" si="42"/>
        <v>0</v>
      </c>
      <c r="AJ35">
        <f t="shared" si="43"/>
        <v>0</v>
      </c>
      <c r="AK35">
        <v>27.68</v>
      </c>
      <c r="AL35">
        <v>1.06</v>
      </c>
      <c r="AM35">
        <v>17.77</v>
      </c>
      <c r="AN35">
        <v>3.54</v>
      </c>
      <c r="AO35">
        <v>8.85</v>
      </c>
      <c r="AP35">
        <v>0</v>
      </c>
      <c r="AQ35">
        <v>0.85</v>
      </c>
      <c r="AR35">
        <v>0</v>
      </c>
      <c r="AS35">
        <v>0</v>
      </c>
      <c r="AT35">
        <v>87</v>
      </c>
      <c r="AU35">
        <v>41</v>
      </c>
      <c r="AV35">
        <v>1</v>
      </c>
      <c r="AW35">
        <v>1</v>
      </c>
      <c r="AZ35">
        <v>1</v>
      </c>
      <c r="BA35">
        <v>34.090000000000003</v>
      </c>
      <c r="BB35">
        <v>14.78</v>
      </c>
      <c r="BC35">
        <v>6.01</v>
      </c>
      <c r="BD35" t="s">
        <v>3</v>
      </c>
      <c r="BE35" t="s">
        <v>3</v>
      </c>
      <c r="BF35" t="s">
        <v>3</v>
      </c>
      <c r="BG35" t="s">
        <v>3</v>
      </c>
      <c r="BH35">
        <v>0</v>
      </c>
      <c r="BI35">
        <v>1</v>
      </c>
      <c r="BJ35" t="s">
        <v>34</v>
      </c>
      <c r="BM35">
        <v>64</v>
      </c>
      <c r="BN35">
        <v>0</v>
      </c>
      <c r="BO35" t="s">
        <v>31</v>
      </c>
      <c r="BP35">
        <v>1</v>
      </c>
      <c r="BQ35">
        <v>30</v>
      </c>
      <c r="BR35">
        <v>0</v>
      </c>
      <c r="BS35">
        <v>34.090000000000003</v>
      </c>
      <c r="BT35">
        <v>1</v>
      </c>
      <c r="BU35">
        <v>1</v>
      </c>
      <c r="BV35">
        <v>1</v>
      </c>
      <c r="BW35">
        <v>1</v>
      </c>
      <c r="BX35">
        <v>1</v>
      </c>
      <c r="BY35" t="s">
        <v>3</v>
      </c>
      <c r="BZ35">
        <v>87</v>
      </c>
      <c r="CA35">
        <v>41</v>
      </c>
      <c r="CB35" t="s">
        <v>3</v>
      </c>
      <c r="CE35">
        <v>30</v>
      </c>
      <c r="CF35">
        <v>0</v>
      </c>
      <c r="CG35">
        <v>0</v>
      </c>
      <c r="CM35">
        <v>0</v>
      </c>
      <c r="CN35" t="s">
        <v>335</v>
      </c>
      <c r="CO35">
        <v>0</v>
      </c>
      <c r="CP35">
        <f t="shared" si="44"/>
        <v>3311.33</v>
      </c>
      <c r="CQ35">
        <f t="shared" si="45"/>
        <v>6.37</v>
      </c>
      <c r="CR35">
        <f>(ROUND((ROUND((((ET35*1.1))*AV35*1),2)*BB35),2)+ROUND((ROUND(((AE35-((EU35*1.1)))*AV35*1),2)*BS35),2))</f>
        <v>288.95</v>
      </c>
      <c r="CS35">
        <f t="shared" si="46"/>
        <v>132.61000000000001</v>
      </c>
      <c r="CT35">
        <f t="shared" si="47"/>
        <v>332.04</v>
      </c>
      <c r="CU35">
        <f t="shared" si="48"/>
        <v>0</v>
      </c>
      <c r="CV35">
        <f t="shared" si="49"/>
        <v>0.93500000000000005</v>
      </c>
      <c r="CW35">
        <f t="shared" si="50"/>
        <v>0</v>
      </c>
      <c r="CX35">
        <f t="shared" si="51"/>
        <v>0</v>
      </c>
      <c r="CY35">
        <f>S35*(BZ35/100)</f>
        <v>1524.4401</v>
      </c>
      <c r="CZ35">
        <f>S35*(CA35/100)</f>
        <v>718.41429999999991</v>
      </c>
      <c r="DC35" t="s">
        <v>3</v>
      </c>
      <c r="DD35" t="s">
        <v>3</v>
      </c>
      <c r="DE35" t="s">
        <v>25</v>
      </c>
      <c r="DF35" t="s">
        <v>25</v>
      </c>
      <c r="DG35" t="s">
        <v>25</v>
      </c>
      <c r="DH35" t="s">
        <v>3</v>
      </c>
      <c r="DI35" t="s">
        <v>25</v>
      </c>
      <c r="DJ35" t="s">
        <v>25</v>
      </c>
      <c r="DK35" t="s">
        <v>3</v>
      </c>
      <c r="DL35" t="s">
        <v>3</v>
      </c>
      <c r="DM35" t="s">
        <v>3</v>
      </c>
      <c r="DN35">
        <v>105</v>
      </c>
      <c r="DO35">
        <v>77</v>
      </c>
      <c r="DP35">
        <v>1</v>
      </c>
      <c r="DQ35">
        <v>1</v>
      </c>
      <c r="DU35">
        <v>1013</v>
      </c>
      <c r="DV35" t="s">
        <v>33</v>
      </c>
      <c r="DW35" t="s">
        <v>33</v>
      </c>
      <c r="DX35">
        <v>1</v>
      </c>
      <c r="DZ35" t="s">
        <v>3</v>
      </c>
      <c r="EA35" t="s">
        <v>3</v>
      </c>
      <c r="EB35" t="s">
        <v>3</v>
      </c>
      <c r="EC35" t="s">
        <v>3</v>
      </c>
      <c r="EE35">
        <v>49573325</v>
      </c>
      <c r="EF35">
        <v>30</v>
      </c>
      <c r="EG35" t="s">
        <v>26</v>
      </c>
      <c r="EH35">
        <v>0</v>
      </c>
      <c r="EI35" t="s">
        <v>3</v>
      </c>
      <c r="EJ35">
        <v>1</v>
      </c>
      <c r="EK35">
        <v>64</v>
      </c>
      <c r="EL35" t="s">
        <v>35</v>
      </c>
      <c r="EM35" t="s">
        <v>36</v>
      </c>
      <c r="EO35" t="s">
        <v>29</v>
      </c>
      <c r="EQ35">
        <v>131072</v>
      </c>
      <c r="ER35">
        <v>27.68</v>
      </c>
      <c r="ES35">
        <v>1.06</v>
      </c>
      <c r="ET35">
        <v>17.77</v>
      </c>
      <c r="EU35">
        <v>3.54</v>
      </c>
      <c r="EV35">
        <v>8.85</v>
      </c>
      <c r="EW35">
        <v>0.85</v>
      </c>
      <c r="EX35">
        <v>0</v>
      </c>
      <c r="EY35">
        <v>0</v>
      </c>
      <c r="FQ35">
        <v>0</v>
      </c>
      <c r="FR35">
        <f t="shared" si="52"/>
        <v>0</v>
      </c>
      <c r="FS35">
        <v>0</v>
      </c>
      <c r="FX35">
        <v>105</v>
      </c>
      <c r="FY35">
        <v>77</v>
      </c>
      <c r="GA35" t="s">
        <v>3</v>
      </c>
      <c r="GD35">
        <v>0</v>
      </c>
      <c r="GF35">
        <v>-1287111394</v>
      </c>
      <c r="GG35">
        <v>2</v>
      </c>
      <c r="GH35">
        <v>1</v>
      </c>
      <c r="GI35">
        <v>2</v>
      </c>
      <c r="GJ35">
        <v>0</v>
      </c>
      <c r="GK35">
        <f>ROUND(R35*(S12)/100,2)</f>
        <v>1121.42</v>
      </c>
      <c r="GL35">
        <f t="shared" si="53"/>
        <v>0</v>
      </c>
      <c r="GM35">
        <f t="shared" si="54"/>
        <v>6675.6</v>
      </c>
      <c r="GN35">
        <f t="shared" si="55"/>
        <v>6675.6</v>
      </c>
      <c r="GO35">
        <f t="shared" si="56"/>
        <v>0</v>
      </c>
      <c r="GP35">
        <f t="shared" si="57"/>
        <v>0</v>
      </c>
      <c r="GR35">
        <v>0</v>
      </c>
      <c r="GS35">
        <v>0</v>
      </c>
      <c r="GT35">
        <v>0</v>
      </c>
      <c r="GU35" t="s">
        <v>3</v>
      </c>
      <c r="GV35">
        <f t="shared" si="58"/>
        <v>0</v>
      </c>
      <c r="GW35">
        <v>1</v>
      </c>
      <c r="GX35">
        <f t="shared" si="59"/>
        <v>0</v>
      </c>
      <c r="HA35">
        <v>0</v>
      </c>
      <c r="HB35">
        <v>0</v>
      </c>
      <c r="HC35">
        <f t="shared" si="60"/>
        <v>0</v>
      </c>
      <c r="HE35" t="s">
        <v>3</v>
      </c>
      <c r="HF35" t="s">
        <v>3</v>
      </c>
      <c r="HM35" t="s">
        <v>3</v>
      </c>
      <c r="HN35" t="s">
        <v>3</v>
      </c>
      <c r="HO35" t="s">
        <v>3</v>
      </c>
      <c r="HP35" t="s">
        <v>3</v>
      </c>
      <c r="HQ35" t="s">
        <v>3</v>
      </c>
      <c r="IK35">
        <v>0</v>
      </c>
    </row>
    <row r="36" spans="1:255" x14ac:dyDescent="0.2">
      <c r="A36" s="2">
        <v>18</v>
      </c>
      <c r="B36" s="2">
        <v>1</v>
      </c>
      <c r="C36" s="2">
        <v>13</v>
      </c>
      <c r="D36" s="2"/>
      <c r="E36" s="2" t="s">
        <v>37</v>
      </c>
      <c r="F36" s="2" t="s">
        <v>38</v>
      </c>
      <c r="G36" s="2" t="s">
        <v>39</v>
      </c>
      <c r="H36" s="2" t="s">
        <v>40</v>
      </c>
      <c r="I36" s="2">
        <f>I34*J36</f>
        <v>6.0689000000000002</v>
      </c>
      <c r="J36" s="2">
        <v>1.1494128787878788</v>
      </c>
      <c r="K36" s="2">
        <v>1.1494129</v>
      </c>
      <c r="L36" s="2"/>
      <c r="M36" s="2"/>
      <c r="N36" s="2"/>
      <c r="O36" s="2">
        <f t="shared" si="28"/>
        <v>1052.17</v>
      </c>
      <c r="P36" s="2">
        <f t="shared" si="29"/>
        <v>1052.17</v>
      </c>
      <c r="Q36" s="2">
        <f>(ROUND((ROUND(((ET36)*AV36*I36),2)*BB36),2)+ROUND((ROUND(((AE36-(EU36))*AV36*I36),2)*BS36),2))</f>
        <v>0</v>
      </c>
      <c r="R36" s="2">
        <f t="shared" si="30"/>
        <v>0</v>
      </c>
      <c r="S36" s="2">
        <f t="shared" si="31"/>
        <v>0</v>
      </c>
      <c r="T36" s="2">
        <f t="shared" si="32"/>
        <v>0</v>
      </c>
      <c r="U36" s="2">
        <f t="shared" si="33"/>
        <v>0</v>
      </c>
      <c r="V36" s="2">
        <f t="shared" si="34"/>
        <v>0</v>
      </c>
      <c r="W36" s="2">
        <f t="shared" si="35"/>
        <v>0</v>
      </c>
      <c r="X36" s="2">
        <f t="shared" si="36"/>
        <v>0</v>
      </c>
      <c r="Y36" s="2">
        <f t="shared" si="37"/>
        <v>0</v>
      </c>
      <c r="Z36" s="2"/>
      <c r="AA36" s="2">
        <v>50517529</v>
      </c>
      <c r="AB36" s="2">
        <f t="shared" si="38"/>
        <v>173.37</v>
      </c>
      <c r="AC36" s="2">
        <f t="shared" si="39"/>
        <v>173.37</v>
      </c>
      <c r="AD36" s="2">
        <f>ROUND((((ET36)-(EU36))+AE36),6)</f>
        <v>0</v>
      </c>
      <c r="AE36" s="2">
        <f>ROUND((EU36),6)</f>
        <v>0</v>
      </c>
      <c r="AF36" s="2">
        <f>ROUND((EV36),6)</f>
        <v>0</v>
      </c>
      <c r="AG36" s="2">
        <f t="shared" si="41"/>
        <v>0</v>
      </c>
      <c r="AH36" s="2">
        <f>(EW36)</f>
        <v>0</v>
      </c>
      <c r="AI36" s="2">
        <f>(EX36)</f>
        <v>0</v>
      </c>
      <c r="AJ36" s="2">
        <f t="shared" si="43"/>
        <v>0</v>
      </c>
      <c r="AK36" s="2">
        <v>173.37</v>
      </c>
      <c r="AL36" s="2">
        <v>173.37</v>
      </c>
      <c r="AM36" s="2">
        <v>0</v>
      </c>
      <c r="AN36" s="2">
        <v>0</v>
      </c>
      <c r="AO36" s="2">
        <v>0</v>
      </c>
      <c r="AP36" s="2">
        <v>0</v>
      </c>
      <c r="AQ36" s="2">
        <v>0</v>
      </c>
      <c r="AR36" s="2">
        <v>0</v>
      </c>
      <c r="AS36" s="2">
        <v>0</v>
      </c>
      <c r="AT36" s="2">
        <v>105</v>
      </c>
      <c r="AU36" s="2">
        <v>77</v>
      </c>
      <c r="AV36" s="2">
        <v>1</v>
      </c>
      <c r="AW36" s="2">
        <v>1</v>
      </c>
      <c r="AX36" s="2"/>
      <c r="AY36" s="2"/>
      <c r="AZ36" s="2">
        <v>1</v>
      </c>
      <c r="BA36" s="2">
        <v>1</v>
      </c>
      <c r="BB36" s="2">
        <v>1</v>
      </c>
      <c r="BC36" s="2">
        <v>1</v>
      </c>
      <c r="BD36" s="2" t="s">
        <v>3</v>
      </c>
      <c r="BE36" s="2" t="s">
        <v>3</v>
      </c>
      <c r="BF36" s="2" t="s">
        <v>3</v>
      </c>
      <c r="BG36" s="2" t="s">
        <v>3</v>
      </c>
      <c r="BH36" s="2">
        <v>3</v>
      </c>
      <c r="BI36" s="2">
        <v>1</v>
      </c>
      <c r="BJ36" s="2" t="s">
        <v>41</v>
      </c>
      <c r="BK36" s="2"/>
      <c r="BL36" s="2"/>
      <c r="BM36" s="2">
        <v>64</v>
      </c>
      <c r="BN36" s="2">
        <v>0</v>
      </c>
      <c r="BO36" s="2" t="s">
        <v>3</v>
      </c>
      <c r="BP36" s="2">
        <v>0</v>
      </c>
      <c r="BQ36" s="2">
        <v>30</v>
      </c>
      <c r="BR36" s="2">
        <v>0</v>
      </c>
      <c r="BS36" s="2">
        <v>1</v>
      </c>
      <c r="BT36" s="2">
        <v>1</v>
      </c>
      <c r="BU36" s="2">
        <v>1</v>
      </c>
      <c r="BV36" s="2">
        <v>1</v>
      </c>
      <c r="BW36" s="2">
        <v>1</v>
      </c>
      <c r="BX36" s="2">
        <v>1</v>
      </c>
      <c r="BY36" s="2" t="s">
        <v>3</v>
      </c>
      <c r="BZ36" s="2">
        <v>105</v>
      </c>
      <c r="CA36" s="2">
        <v>77</v>
      </c>
      <c r="CB36" s="2" t="s">
        <v>3</v>
      </c>
      <c r="CC36" s="2"/>
      <c r="CD36" s="2"/>
      <c r="CE36" s="2">
        <v>30</v>
      </c>
      <c r="CF36" s="2">
        <v>0</v>
      </c>
      <c r="CG36" s="2">
        <v>0</v>
      </c>
      <c r="CH36" s="2"/>
      <c r="CI36" s="2"/>
      <c r="CJ36" s="2"/>
      <c r="CK36" s="2"/>
      <c r="CL36" s="2"/>
      <c r="CM36" s="2">
        <v>0</v>
      </c>
      <c r="CN36" s="2" t="s">
        <v>3</v>
      </c>
      <c r="CO36" s="2">
        <v>0</v>
      </c>
      <c r="CP36" s="2">
        <f t="shared" si="44"/>
        <v>1052.17</v>
      </c>
      <c r="CQ36" s="2">
        <f t="shared" si="45"/>
        <v>173.37</v>
      </c>
      <c r="CR36" s="2">
        <f>(ROUND((ROUND(((ET36)*AV36*1),2)*BB36),2)+ROUND((ROUND(((AE36-(EU36))*AV36*1),2)*BS36),2))</f>
        <v>0</v>
      </c>
      <c r="CS36" s="2">
        <f t="shared" si="46"/>
        <v>0</v>
      </c>
      <c r="CT36" s="2">
        <f t="shared" si="47"/>
        <v>0</v>
      </c>
      <c r="CU36" s="2">
        <f t="shared" si="48"/>
        <v>0</v>
      </c>
      <c r="CV36" s="2">
        <f t="shared" si="49"/>
        <v>0</v>
      </c>
      <c r="CW36" s="2">
        <f t="shared" si="50"/>
        <v>0</v>
      </c>
      <c r="CX36" s="2">
        <f t="shared" si="51"/>
        <v>0</v>
      </c>
      <c r="CY36" s="2">
        <f>((S36*BZ36)/100)</f>
        <v>0</v>
      </c>
      <c r="CZ36" s="2">
        <f>((S36*CA36)/100)</f>
        <v>0</v>
      </c>
      <c r="DA36" s="2"/>
      <c r="DB36" s="2"/>
      <c r="DC36" s="2" t="s">
        <v>3</v>
      </c>
      <c r="DD36" s="2" t="s">
        <v>3</v>
      </c>
      <c r="DE36" s="2" t="s">
        <v>3</v>
      </c>
      <c r="DF36" s="2" t="s">
        <v>3</v>
      </c>
      <c r="DG36" s="2" t="s">
        <v>3</v>
      </c>
      <c r="DH36" s="2" t="s">
        <v>3</v>
      </c>
      <c r="DI36" s="2" t="s">
        <v>3</v>
      </c>
      <c r="DJ36" s="2" t="s">
        <v>3</v>
      </c>
      <c r="DK36" s="2" t="s">
        <v>3</v>
      </c>
      <c r="DL36" s="2" t="s">
        <v>3</v>
      </c>
      <c r="DM36" s="2" t="s">
        <v>3</v>
      </c>
      <c r="DN36" s="2">
        <v>0</v>
      </c>
      <c r="DO36" s="2">
        <v>0</v>
      </c>
      <c r="DP36" s="2">
        <v>1</v>
      </c>
      <c r="DQ36" s="2">
        <v>1</v>
      </c>
      <c r="DR36" s="2"/>
      <c r="DS36" s="2"/>
      <c r="DT36" s="2"/>
      <c r="DU36" s="2">
        <v>1007</v>
      </c>
      <c r="DV36" s="2" t="s">
        <v>40</v>
      </c>
      <c r="DW36" s="2" t="s">
        <v>40</v>
      </c>
      <c r="DX36" s="2">
        <v>1</v>
      </c>
      <c r="DY36" s="2"/>
      <c r="DZ36" s="2" t="s">
        <v>3</v>
      </c>
      <c r="EA36" s="2" t="s">
        <v>3</v>
      </c>
      <c r="EB36" s="2" t="s">
        <v>3</v>
      </c>
      <c r="EC36" s="2" t="s">
        <v>3</v>
      </c>
      <c r="ED36" s="2"/>
      <c r="EE36" s="2">
        <v>49573325</v>
      </c>
      <c r="EF36" s="2">
        <v>30</v>
      </c>
      <c r="EG36" s="2" t="s">
        <v>26</v>
      </c>
      <c r="EH36" s="2">
        <v>0</v>
      </c>
      <c r="EI36" s="2" t="s">
        <v>3</v>
      </c>
      <c r="EJ36" s="2">
        <v>1</v>
      </c>
      <c r="EK36" s="2">
        <v>64</v>
      </c>
      <c r="EL36" s="2" t="s">
        <v>35</v>
      </c>
      <c r="EM36" s="2" t="s">
        <v>36</v>
      </c>
      <c r="EN36" s="2"/>
      <c r="EO36" s="2" t="s">
        <v>3</v>
      </c>
      <c r="EP36" s="2"/>
      <c r="EQ36" s="2">
        <v>0</v>
      </c>
      <c r="ER36" s="2">
        <v>173.37</v>
      </c>
      <c r="ES36" s="2">
        <v>173.37</v>
      </c>
      <c r="ET36" s="2">
        <v>0</v>
      </c>
      <c r="EU36" s="2">
        <v>0</v>
      </c>
      <c r="EV36" s="2">
        <v>0</v>
      </c>
      <c r="EW36" s="2">
        <v>0</v>
      </c>
      <c r="EX36" s="2">
        <v>0</v>
      </c>
      <c r="EY36" s="2"/>
      <c r="EZ36" s="2"/>
      <c r="FA36" s="2"/>
      <c r="FB36" s="2"/>
      <c r="FC36" s="2"/>
      <c r="FD36" s="2"/>
      <c r="FE36" s="2"/>
      <c r="FF36" s="2"/>
      <c r="FG36" s="2"/>
      <c r="FH36" s="2"/>
      <c r="FI36" s="2"/>
      <c r="FJ36" s="2"/>
      <c r="FK36" s="2"/>
      <c r="FL36" s="2"/>
      <c r="FM36" s="2"/>
      <c r="FN36" s="2"/>
      <c r="FO36" s="2"/>
      <c r="FP36" s="2"/>
      <c r="FQ36" s="2">
        <v>0</v>
      </c>
      <c r="FR36" s="2">
        <f t="shared" si="52"/>
        <v>0</v>
      </c>
      <c r="FS36" s="2">
        <v>0</v>
      </c>
      <c r="FT36" s="2"/>
      <c r="FU36" s="2"/>
      <c r="FV36" s="2"/>
      <c r="FW36" s="2"/>
      <c r="FX36" s="2">
        <v>105</v>
      </c>
      <c r="FY36" s="2">
        <v>77</v>
      </c>
      <c r="FZ36" s="2"/>
      <c r="GA36" s="2" t="s">
        <v>3</v>
      </c>
      <c r="GB36" s="2"/>
      <c r="GC36" s="2"/>
      <c r="GD36" s="2">
        <v>0</v>
      </c>
      <c r="GE36" s="2"/>
      <c r="GF36" s="2">
        <v>1749498022</v>
      </c>
      <c r="GG36" s="2">
        <v>2</v>
      </c>
      <c r="GH36" s="2">
        <v>1</v>
      </c>
      <c r="GI36" s="2">
        <v>-2</v>
      </c>
      <c r="GJ36" s="2">
        <v>0</v>
      </c>
      <c r="GK36" s="2">
        <f>ROUND(R36*(R12)/100,2)</f>
        <v>0</v>
      </c>
      <c r="GL36" s="2">
        <f t="shared" si="53"/>
        <v>0</v>
      </c>
      <c r="GM36" s="2">
        <f t="shared" si="54"/>
        <v>1052.17</v>
      </c>
      <c r="GN36" s="2">
        <f t="shared" si="55"/>
        <v>1052.17</v>
      </c>
      <c r="GO36" s="2">
        <f t="shared" si="56"/>
        <v>0</v>
      </c>
      <c r="GP36" s="2">
        <f t="shared" si="57"/>
        <v>0</v>
      </c>
      <c r="GQ36" s="2"/>
      <c r="GR36" s="2">
        <v>0</v>
      </c>
      <c r="GS36" s="2">
        <v>3</v>
      </c>
      <c r="GT36" s="2">
        <v>0</v>
      </c>
      <c r="GU36" s="2" t="s">
        <v>3</v>
      </c>
      <c r="GV36" s="2">
        <f t="shared" si="58"/>
        <v>0</v>
      </c>
      <c r="GW36" s="2">
        <v>1</v>
      </c>
      <c r="GX36" s="2">
        <f t="shared" si="59"/>
        <v>0</v>
      </c>
      <c r="GY36" s="2"/>
      <c r="GZ36" s="2"/>
      <c r="HA36" s="2">
        <v>0</v>
      </c>
      <c r="HB36" s="2">
        <v>0</v>
      </c>
      <c r="HC36" s="2">
        <f t="shared" si="60"/>
        <v>0</v>
      </c>
      <c r="HD36" s="2"/>
      <c r="HE36" s="2" t="s">
        <v>3</v>
      </c>
      <c r="HF36" s="2" t="s">
        <v>3</v>
      </c>
      <c r="HG36" s="2"/>
      <c r="HH36" s="2"/>
      <c r="HI36" s="2"/>
      <c r="HJ36" s="2"/>
      <c r="HK36" s="2"/>
      <c r="HL36" s="2"/>
      <c r="HM36" s="2" t="s">
        <v>3</v>
      </c>
      <c r="HN36" s="2" t="s">
        <v>3</v>
      </c>
      <c r="HO36" s="2" t="s">
        <v>3</v>
      </c>
      <c r="HP36" s="2" t="s">
        <v>3</v>
      </c>
      <c r="HQ36" s="2" t="s">
        <v>3</v>
      </c>
      <c r="HR36" s="2"/>
      <c r="HS36" s="2"/>
      <c r="HT36" s="2"/>
      <c r="HU36" s="2"/>
      <c r="HV36" s="2"/>
      <c r="HW36" s="2"/>
      <c r="HX36" s="2"/>
      <c r="HY36" s="2"/>
      <c r="HZ36" s="2"/>
      <c r="IA36" s="2"/>
      <c r="IB36" s="2"/>
      <c r="IC36" s="2"/>
      <c r="ID36" s="2"/>
      <c r="IE36" s="2"/>
      <c r="IF36" s="2"/>
      <c r="IG36" s="2"/>
      <c r="IH36" s="2"/>
      <c r="II36" s="2"/>
      <c r="IJ36" s="2"/>
      <c r="IK36" s="2">
        <v>0</v>
      </c>
      <c r="IL36" s="2"/>
      <c r="IM36" s="2"/>
      <c r="IN36" s="2"/>
      <c r="IO36" s="2"/>
      <c r="IP36" s="2"/>
      <c r="IQ36" s="2"/>
      <c r="IR36" s="2"/>
      <c r="IS36" s="2"/>
      <c r="IT36" s="2"/>
      <c r="IU36" s="2"/>
    </row>
    <row r="37" spans="1:255" x14ac:dyDescent="0.2">
      <c r="A37">
        <v>18</v>
      </c>
      <c r="B37">
        <v>1</v>
      </c>
      <c r="C37">
        <v>20</v>
      </c>
      <c r="E37" t="s">
        <v>37</v>
      </c>
      <c r="F37" t="s">
        <v>38</v>
      </c>
      <c r="G37" t="s">
        <v>39</v>
      </c>
      <c r="H37" t="s">
        <v>40</v>
      </c>
      <c r="I37">
        <f>I35*J37</f>
        <v>6.0689000000000002</v>
      </c>
      <c r="J37">
        <v>1.1494128787878788</v>
      </c>
      <c r="K37">
        <v>1.1494129</v>
      </c>
      <c r="O37">
        <f t="shared" si="28"/>
        <v>17097.759999999998</v>
      </c>
      <c r="P37">
        <f t="shared" si="29"/>
        <v>17097.759999999998</v>
      </c>
      <c r="Q37">
        <f>(ROUND((ROUND(((ET37)*AV37*I37),2)*BB37),2)+ROUND((ROUND(((AE37-(EU37))*AV37*I37),2)*BS37),2))</f>
        <v>0</v>
      </c>
      <c r="R37">
        <f t="shared" si="30"/>
        <v>0</v>
      </c>
      <c r="S37">
        <f t="shared" si="31"/>
        <v>0</v>
      </c>
      <c r="T37">
        <f t="shared" si="32"/>
        <v>0</v>
      </c>
      <c r="U37">
        <f t="shared" si="33"/>
        <v>0</v>
      </c>
      <c r="V37">
        <f t="shared" si="34"/>
        <v>0</v>
      </c>
      <c r="W37">
        <f t="shared" si="35"/>
        <v>0</v>
      </c>
      <c r="X37">
        <f t="shared" si="36"/>
        <v>0</v>
      </c>
      <c r="Y37">
        <f t="shared" si="37"/>
        <v>0</v>
      </c>
      <c r="AA37">
        <v>50518393</v>
      </c>
      <c r="AB37">
        <f t="shared" si="38"/>
        <v>173.37</v>
      </c>
      <c r="AC37">
        <f t="shared" si="39"/>
        <v>173.37</v>
      </c>
      <c r="AD37">
        <f>ROUND((((ET37)-(EU37))+AE37),6)</f>
        <v>0</v>
      </c>
      <c r="AE37">
        <f>ROUND((EU37),6)</f>
        <v>0</v>
      </c>
      <c r="AF37">
        <f>ROUND((EV37),6)</f>
        <v>0</v>
      </c>
      <c r="AG37">
        <f t="shared" si="41"/>
        <v>0</v>
      </c>
      <c r="AH37">
        <f>(EW37)</f>
        <v>0</v>
      </c>
      <c r="AI37">
        <f>(EX37)</f>
        <v>0</v>
      </c>
      <c r="AJ37">
        <f t="shared" si="43"/>
        <v>0</v>
      </c>
      <c r="AK37">
        <v>173.37</v>
      </c>
      <c r="AL37">
        <v>173.37</v>
      </c>
      <c r="AM37">
        <v>0</v>
      </c>
      <c r="AN37">
        <v>0</v>
      </c>
      <c r="AO37">
        <v>0</v>
      </c>
      <c r="AP37">
        <v>0</v>
      </c>
      <c r="AQ37">
        <v>0</v>
      </c>
      <c r="AR37">
        <v>0</v>
      </c>
      <c r="AS37">
        <v>0</v>
      </c>
      <c r="AT37">
        <v>0</v>
      </c>
      <c r="AU37">
        <v>0</v>
      </c>
      <c r="AV37">
        <v>1</v>
      </c>
      <c r="AW37">
        <v>1</v>
      </c>
      <c r="AZ37">
        <v>1</v>
      </c>
      <c r="BA37">
        <v>1</v>
      </c>
      <c r="BB37">
        <v>1</v>
      </c>
      <c r="BC37">
        <v>16.25</v>
      </c>
      <c r="BD37" t="s">
        <v>3</v>
      </c>
      <c r="BE37" t="s">
        <v>3</v>
      </c>
      <c r="BF37" t="s">
        <v>3</v>
      </c>
      <c r="BG37" t="s">
        <v>3</v>
      </c>
      <c r="BH37">
        <v>3</v>
      </c>
      <c r="BI37">
        <v>1</v>
      </c>
      <c r="BJ37" t="s">
        <v>41</v>
      </c>
      <c r="BM37">
        <v>64</v>
      </c>
      <c r="BN37">
        <v>0</v>
      </c>
      <c r="BO37" t="s">
        <v>38</v>
      </c>
      <c r="BP37">
        <v>1</v>
      </c>
      <c r="BQ37">
        <v>30</v>
      </c>
      <c r="BR37">
        <v>0</v>
      </c>
      <c r="BS37">
        <v>1</v>
      </c>
      <c r="BT37">
        <v>1</v>
      </c>
      <c r="BU37">
        <v>1</v>
      </c>
      <c r="BV37">
        <v>1</v>
      </c>
      <c r="BW37">
        <v>1</v>
      </c>
      <c r="BX37">
        <v>1</v>
      </c>
      <c r="BY37" t="s">
        <v>3</v>
      </c>
      <c r="BZ37">
        <v>0</v>
      </c>
      <c r="CA37">
        <v>0</v>
      </c>
      <c r="CB37" t="s">
        <v>3</v>
      </c>
      <c r="CE37">
        <v>30</v>
      </c>
      <c r="CF37">
        <v>0</v>
      </c>
      <c r="CG37">
        <v>0</v>
      </c>
      <c r="CM37">
        <v>0</v>
      </c>
      <c r="CN37" t="s">
        <v>3</v>
      </c>
      <c r="CO37">
        <v>0</v>
      </c>
      <c r="CP37">
        <f t="shared" si="44"/>
        <v>17097.759999999998</v>
      </c>
      <c r="CQ37">
        <f t="shared" si="45"/>
        <v>2817.26</v>
      </c>
      <c r="CR37">
        <f>(ROUND((ROUND(((ET37)*AV37*1),2)*BB37),2)+ROUND((ROUND(((AE37-(EU37))*AV37*1),2)*BS37),2))</f>
        <v>0</v>
      </c>
      <c r="CS37">
        <f t="shared" si="46"/>
        <v>0</v>
      </c>
      <c r="CT37">
        <f t="shared" si="47"/>
        <v>0</v>
      </c>
      <c r="CU37">
        <f t="shared" si="48"/>
        <v>0</v>
      </c>
      <c r="CV37">
        <f t="shared" si="49"/>
        <v>0</v>
      </c>
      <c r="CW37">
        <f t="shared" si="50"/>
        <v>0</v>
      </c>
      <c r="CX37">
        <f t="shared" si="51"/>
        <v>0</v>
      </c>
      <c r="CY37">
        <f>S37*(BZ37/100)</f>
        <v>0</v>
      </c>
      <c r="CZ37">
        <f>S37*(CA37/100)</f>
        <v>0</v>
      </c>
      <c r="DC37" t="s">
        <v>3</v>
      </c>
      <c r="DD37" t="s">
        <v>3</v>
      </c>
      <c r="DE37" t="s">
        <v>3</v>
      </c>
      <c r="DF37" t="s">
        <v>3</v>
      </c>
      <c r="DG37" t="s">
        <v>3</v>
      </c>
      <c r="DH37" t="s">
        <v>3</v>
      </c>
      <c r="DI37" t="s">
        <v>3</v>
      </c>
      <c r="DJ37" t="s">
        <v>3</v>
      </c>
      <c r="DK37" t="s">
        <v>3</v>
      </c>
      <c r="DL37" t="s">
        <v>3</v>
      </c>
      <c r="DM37" t="s">
        <v>3</v>
      </c>
      <c r="DN37">
        <v>105</v>
      </c>
      <c r="DO37">
        <v>77</v>
      </c>
      <c r="DP37">
        <v>1</v>
      </c>
      <c r="DQ37">
        <v>1</v>
      </c>
      <c r="DU37">
        <v>1007</v>
      </c>
      <c r="DV37" t="s">
        <v>40</v>
      </c>
      <c r="DW37" t="s">
        <v>40</v>
      </c>
      <c r="DX37">
        <v>1</v>
      </c>
      <c r="DZ37" t="s">
        <v>3</v>
      </c>
      <c r="EA37" t="s">
        <v>3</v>
      </c>
      <c r="EB37" t="s">
        <v>3</v>
      </c>
      <c r="EC37" t="s">
        <v>3</v>
      </c>
      <c r="EE37">
        <v>49573325</v>
      </c>
      <c r="EF37">
        <v>30</v>
      </c>
      <c r="EG37" t="s">
        <v>26</v>
      </c>
      <c r="EH37">
        <v>0</v>
      </c>
      <c r="EI37" t="s">
        <v>3</v>
      </c>
      <c r="EJ37">
        <v>1</v>
      </c>
      <c r="EK37">
        <v>64</v>
      </c>
      <c r="EL37" t="s">
        <v>35</v>
      </c>
      <c r="EM37" t="s">
        <v>36</v>
      </c>
      <c r="EO37" t="s">
        <v>3</v>
      </c>
      <c r="EQ37">
        <v>0</v>
      </c>
      <c r="ER37">
        <v>173.37</v>
      </c>
      <c r="ES37">
        <v>173.37</v>
      </c>
      <c r="ET37">
        <v>0</v>
      </c>
      <c r="EU37">
        <v>0</v>
      </c>
      <c r="EV37">
        <v>0</v>
      </c>
      <c r="EW37">
        <v>0</v>
      </c>
      <c r="EX37">
        <v>0</v>
      </c>
      <c r="FQ37">
        <v>0</v>
      </c>
      <c r="FR37">
        <f t="shared" si="52"/>
        <v>0</v>
      </c>
      <c r="FS37">
        <v>0</v>
      </c>
      <c r="FX37">
        <v>105</v>
      </c>
      <c r="FY37">
        <v>77</v>
      </c>
      <c r="GA37" t="s">
        <v>3</v>
      </c>
      <c r="GD37">
        <v>0</v>
      </c>
      <c r="GF37">
        <v>1749498022</v>
      </c>
      <c r="GG37">
        <v>2</v>
      </c>
      <c r="GH37">
        <v>1</v>
      </c>
      <c r="GI37">
        <v>2</v>
      </c>
      <c r="GJ37">
        <v>0</v>
      </c>
      <c r="GK37">
        <f>ROUND(R37*(S12)/100,2)</f>
        <v>0</v>
      </c>
      <c r="GL37">
        <f t="shared" si="53"/>
        <v>0</v>
      </c>
      <c r="GM37">
        <f t="shared" si="54"/>
        <v>17097.759999999998</v>
      </c>
      <c r="GN37">
        <f t="shared" si="55"/>
        <v>17097.759999999998</v>
      </c>
      <c r="GO37">
        <f t="shared" si="56"/>
        <v>0</v>
      </c>
      <c r="GP37">
        <f t="shared" si="57"/>
        <v>0</v>
      </c>
      <c r="GR37">
        <v>0</v>
      </c>
      <c r="GS37">
        <v>0</v>
      </c>
      <c r="GT37">
        <v>0</v>
      </c>
      <c r="GU37" t="s">
        <v>3</v>
      </c>
      <c r="GV37">
        <f t="shared" si="58"/>
        <v>0</v>
      </c>
      <c r="GW37">
        <v>1</v>
      </c>
      <c r="GX37">
        <f t="shared" si="59"/>
        <v>0</v>
      </c>
      <c r="HA37">
        <v>0</v>
      </c>
      <c r="HB37">
        <v>0</v>
      </c>
      <c r="HC37">
        <f t="shared" si="60"/>
        <v>0</v>
      </c>
      <c r="HE37" t="s">
        <v>3</v>
      </c>
      <c r="HF37" t="s">
        <v>3</v>
      </c>
      <c r="HM37" t="s">
        <v>3</v>
      </c>
      <c r="HN37" t="s">
        <v>3</v>
      </c>
      <c r="HO37" t="s">
        <v>3</v>
      </c>
      <c r="HP37" t="s">
        <v>3</v>
      </c>
      <c r="HQ37" t="s">
        <v>3</v>
      </c>
      <c r="IK37">
        <v>0</v>
      </c>
    </row>
    <row r="38" spans="1:255" x14ac:dyDescent="0.2">
      <c r="A38" s="2">
        <v>17</v>
      </c>
      <c r="B38" s="2">
        <v>1</v>
      </c>
      <c r="C38" s="2">
        <f>ROW(SmtRes!A21)</f>
        <v>21</v>
      </c>
      <c r="D38" s="2"/>
      <c r="E38" s="2" t="s">
        <v>42</v>
      </c>
      <c r="F38" s="2" t="s">
        <v>43</v>
      </c>
      <c r="G38" s="2" t="s">
        <v>44</v>
      </c>
      <c r="H38" s="2" t="s">
        <v>45</v>
      </c>
      <c r="I38" s="2">
        <f>ROUND(ROUND(0.154,4),9)</f>
        <v>0.154</v>
      </c>
      <c r="J38" s="2">
        <v>0</v>
      </c>
      <c r="K38" s="2">
        <f>ROUND(ROUND(0.154,4),9)</f>
        <v>0.154</v>
      </c>
      <c r="L38" s="2"/>
      <c r="M38" s="2"/>
      <c r="N38" s="2"/>
      <c r="O38" s="2">
        <f t="shared" si="28"/>
        <v>7.49</v>
      </c>
      <c r="P38" s="2">
        <f t="shared" si="29"/>
        <v>0</v>
      </c>
      <c r="Q38" s="2">
        <f>(ROUND((ROUND((((ET38*1.1))*AV38*I38),2)*BB38),2)+ROUND((ROUND(((AE38-((EU38*1.1)))*AV38*I38),2)*BS38),2))</f>
        <v>4.6900000000000004</v>
      </c>
      <c r="R38" s="2">
        <f t="shared" si="30"/>
        <v>0.49</v>
      </c>
      <c r="S38" s="2">
        <f t="shared" si="31"/>
        <v>2.8</v>
      </c>
      <c r="T38" s="2">
        <f t="shared" si="32"/>
        <v>0</v>
      </c>
      <c r="U38" s="2">
        <f t="shared" si="33"/>
        <v>0.25071199999999999</v>
      </c>
      <c r="V38" s="2">
        <f t="shared" si="34"/>
        <v>0</v>
      </c>
      <c r="W38" s="2">
        <f t="shared" si="35"/>
        <v>0</v>
      </c>
      <c r="X38" s="2">
        <f t="shared" si="36"/>
        <v>3.19</v>
      </c>
      <c r="Y38" s="2">
        <f t="shared" si="37"/>
        <v>2.2400000000000002</v>
      </c>
      <c r="Z38" s="2"/>
      <c r="AA38" s="2">
        <v>50517529</v>
      </c>
      <c r="AB38" s="2">
        <f t="shared" si="38"/>
        <v>48.652999999999999</v>
      </c>
      <c r="AC38" s="2">
        <f t="shared" si="39"/>
        <v>0</v>
      </c>
      <c r="AD38" s="2">
        <f>ROUND(((((ET38*1.1))-((EU38*1.1)))+AE38),6)</f>
        <v>30.448</v>
      </c>
      <c r="AE38" s="2">
        <f>ROUND(((EU38*1.1)),6)</f>
        <v>3.19</v>
      </c>
      <c r="AF38" s="2">
        <f>ROUND(((EV38*1.1)),6)</f>
        <v>18.204999999999998</v>
      </c>
      <c r="AG38" s="2">
        <f t="shared" si="41"/>
        <v>0</v>
      </c>
      <c r="AH38" s="2">
        <f>((EW38*1.1))</f>
        <v>1.6280000000000001</v>
      </c>
      <c r="AI38" s="2">
        <f>((EX38*1.1))</f>
        <v>0</v>
      </c>
      <c r="AJ38" s="2">
        <f t="shared" si="43"/>
        <v>0</v>
      </c>
      <c r="AK38" s="2">
        <v>44.23</v>
      </c>
      <c r="AL38" s="2">
        <v>0</v>
      </c>
      <c r="AM38" s="2">
        <v>27.68</v>
      </c>
      <c r="AN38" s="2">
        <v>2.9</v>
      </c>
      <c r="AO38" s="2">
        <v>16.55</v>
      </c>
      <c r="AP38" s="2">
        <v>0</v>
      </c>
      <c r="AQ38" s="2">
        <v>1.48</v>
      </c>
      <c r="AR38" s="2">
        <v>0</v>
      </c>
      <c r="AS38" s="2">
        <v>0</v>
      </c>
      <c r="AT38" s="2">
        <v>114</v>
      </c>
      <c r="AU38" s="2">
        <v>80</v>
      </c>
      <c r="AV38" s="2">
        <v>1</v>
      </c>
      <c r="AW38" s="2">
        <v>1</v>
      </c>
      <c r="AX38" s="2"/>
      <c r="AY38" s="2"/>
      <c r="AZ38" s="2">
        <v>1</v>
      </c>
      <c r="BA38" s="2">
        <v>1</v>
      </c>
      <c r="BB38" s="2">
        <v>1</v>
      </c>
      <c r="BC38" s="2">
        <v>1</v>
      </c>
      <c r="BD38" s="2" t="s">
        <v>3</v>
      </c>
      <c r="BE38" s="2" t="s">
        <v>3</v>
      </c>
      <c r="BF38" s="2" t="s">
        <v>3</v>
      </c>
      <c r="BG38" s="2" t="s">
        <v>3</v>
      </c>
      <c r="BH38" s="2">
        <v>0</v>
      </c>
      <c r="BI38" s="2">
        <v>1</v>
      </c>
      <c r="BJ38" s="2" t="s">
        <v>46</v>
      </c>
      <c r="BK38" s="2"/>
      <c r="BL38" s="2"/>
      <c r="BM38" s="2">
        <v>235</v>
      </c>
      <c r="BN38" s="2">
        <v>0</v>
      </c>
      <c r="BO38" s="2" t="s">
        <v>3</v>
      </c>
      <c r="BP38" s="2">
        <v>0</v>
      </c>
      <c r="BQ38" s="2">
        <v>30</v>
      </c>
      <c r="BR38" s="2">
        <v>0</v>
      </c>
      <c r="BS38" s="2">
        <v>1</v>
      </c>
      <c r="BT38" s="2">
        <v>1</v>
      </c>
      <c r="BU38" s="2">
        <v>1</v>
      </c>
      <c r="BV38" s="2">
        <v>1</v>
      </c>
      <c r="BW38" s="2">
        <v>1</v>
      </c>
      <c r="BX38" s="2">
        <v>1</v>
      </c>
      <c r="BY38" s="2" t="s">
        <v>3</v>
      </c>
      <c r="BZ38" s="2">
        <v>114</v>
      </c>
      <c r="CA38" s="2">
        <v>80</v>
      </c>
      <c r="CB38" s="2" t="s">
        <v>3</v>
      </c>
      <c r="CC38" s="2"/>
      <c r="CD38" s="2"/>
      <c r="CE38" s="2">
        <v>30</v>
      </c>
      <c r="CF38" s="2">
        <v>0</v>
      </c>
      <c r="CG38" s="2">
        <v>0</v>
      </c>
      <c r="CH38" s="2"/>
      <c r="CI38" s="2"/>
      <c r="CJ38" s="2"/>
      <c r="CK38" s="2"/>
      <c r="CL38" s="2"/>
      <c r="CM38" s="2">
        <v>0</v>
      </c>
      <c r="CN38" s="2" t="s">
        <v>3</v>
      </c>
      <c r="CO38" s="2">
        <v>0</v>
      </c>
      <c r="CP38" s="2">
        <f t="shared" si="44"/>
        <v>7.49</v>
      </c>
      <c r="CQ38" s="2">
        <f t="shared" si="45"/>
        <v>0</v>
      </c>
      <c r="CR38" s="2">
        <f>(ROUND((ROUND((((ET38*1.1))*AV38*1),2)*BB38),2)+ROUND((ROUND(((AE38-((EU38*1.1)))*AV38*1),2)*BS38),2))</f>
        <v>30.45</v>
      </c>
      <c r="CS38" s="2">
        <f t="shared" si="46"/>
        <v>3.19</v>
      </c>
      <c r="CT38" s="2">
        <f t="shared" si="47"/>
        <v>18.21</v>
      </c>
      <c r="CU38" s="2">
        <f t="shared" si="48"/>
        <v>0</v>
      </c>
      <c r="CV38" s="2">
        <f t="shared" si="49"/>
        <v>1.6280000000000001</v>
      </c>
      <c r="CW38" s="2">
        <f t="shared" si="50"/>
        <v>0</v>
      </c>
      <c r="CX38" s="2">
        <f t="shared" si="51"/>
        <v>0</v>
      </c>
      <c r="CY38" s="2">
        <f>((S38*BZ38)/100)</f>
        <v>3.1919999999999997</v>
      </c>
      <c r="CZ38" s="2">
        <f>((S38*CA38)/100)</f>
        <v>2.2400000000000002</v>
      </c>
      <c r="DA38" s="2"/>
      <c r="DB38" s="2"/>
      <c r="DC38" s="2" t="s">
        <v>3</v>
      </c>
      <c r="DD38" s="2" t="s">
        <v>3</v>
      </c>
      <c r="DE38" s="2" t="s">
        <v>47</v>
      </c>
      <c r="DF38" s="2" t="s">
        <v>47</v>
      </c>
      <c r="DG38" s="2" t="s">
        <v>47</v>
      </c>
      <c r="DH38" s="2" t="s">
        <v>3</v>
      </c>
      <c r="DI38" s="2" t="s">
        <v>47</v>
      </c>
      <c r="DJ38" s="2" t="s">
        <v>47</v>
      </c>
      <c r="DK38" s="2" t="s">
        <v>3</v>
      </c>
      <c r="DL38" s="2" t="s">
        <v>3</v>
      </c>
      <c r="DM38" s="2" t="s">
        <v>3</v>
      </c>
      <c r="DN38" s="2">
        <v>0</v>
      </c>
      <c r="DO38" s="2">
        <v>0</v>
      </c>
      <c r="DP38" s="2">
        <v>1</v>
      </c>
      <c r="DQ38" s="2">
        <v>1</v>
      </c>
      <c r="DR38" s="2"/>
      <c r="DS38" s="2"/>
      <c r="DT38" s="2"/>
      <c r="DU38" s="2">
        <v>1013</v>
      </c>
      <c r="DV38" s="2" t="s">
        <v>45</v>
      </c>
      <c r="DW38" s="2" t="s">
        <v>45</v>
      </c>
      <c r="DX38" s="2">
        <v>1</v>
      </c>
      <c r="DY38" s="2"/>
      <c r="DZ38" s="2" t="s">
        <v>3</v>
      </c>
      <c r="EA38" s="2" t="s">
        <v>3</v>
      </c>
      <c r="EB38" s="2" t="s">
        <v>3</v>
      </c>
      <c r="EC38" s="2" t="s">
        <v>3</v>
      </c>
      <c r="ED38" s="2"/>
      <c r="EE38" s="2">
        <v>49573550</v>
      </c>
      <c r="EF38" s="2">
        <v>30</v>
      </c>
      <c r="EG38" s="2" t="s">
        <v>26</v>
      </c>
      <c r="EH38" s="2">
        <v>0</v>
      </c>
      <c r="EI38" s="2" t="s">
        <v>3</v>
      </c>
      <c r="EJ38" s="2">
        <v>1</v>
      </c>
      <c r="EK38" s="2">
        <v>235</v>
      </c>
      <c r="EL38" s="2" t="s">
        <v>48</v>
      </c>
      <c r="EM38" s="2" t="s">
        <v>49</v>
      </c>
      <c r="EN38" s="2"/>
      <c r="EO38" s="2" t="s">
        <v>3</v>
      </c>
      <c r="EP38" s="2"/>
      <c r="EQ38" s="2">
        <v>131072</v>
      </c>
      <c r="ER38" s="2">
        <v>44.23</v>
      </c>
      <c r="ES38" s="2">
        <v>0</v>
      </c>
      <c r="ET38" s="2">
        <v>27.68</v>
      </c>
      <c r="EU38" s="2">
        <v>2.9</v>
      </c>
      <c r="EV38" s="2">
        <v>16.55</v>
      </c>
      <c r="EW38" s="2">
        <v>1.48</v>
      </c>
      <c r="EX38" s="2">
        <v>0</v>
      </c>
      <c r="EY38" s="2">
        <v>0</v>
      </c>
      <c r="EZ38" s="2"/>
      <c r="FA38" s="2"/>
      <c r="FB38" s="2"/>
      <c r="FC38" s="2"/>
      <c r="FD38" s="2"/>
      <c r="FE38" s="2"/>
      <c r="FF38" s="2"/>
      <c r="FG38" s="2"/>
      <c r="FH38" s="2"/>
      <c r="FI38" s="2"/>
      <c r="FJ38" s="2"/>
      <c r="FK38" s="2"/>
      <c r="FL38" s="2"/>
      <c r="FM38" s="2"/>
      <c r="FN38" s="2"/>
      <c r="FO38" s="2"/>
      <c r="FP38" s="2"/>
      <c r="FQ38" s="2">
        <v>0</v>
      </c>
      <c r="FR38" s="2">
        <f t="shared" si="52"/>
        <v>0</v>
      </c>
      <c r="FS38" s="2">
        <v>0</v>
      </c>
      <c r="FT38" s="2"/>
      <c r="FU38" s="2"/>
      <c r="FV38" s="2"/>
      <c r="FW38" s="2"/>
      <c r="FX38" s="2">
        <v>114</v>
      </c>
      <c r="FY38" s="2">
        <v>80</v>
      </c>
      <c r="FZ38" s="2"/>
      <c r="GA38" s="2" t="s">
        <v>3</v>
      </c>
      <c r="GB38" s="2"/>
      <c r="GC38" s="2"/>
      <c r="GD38" s="2">
        <v>0</v>
      </c>
      <c r="GE38" s="2"/>
      <c r="GF38" s="2">
        <v>-1056170729</v>
      </c>
      <c r="GG38" s="2">
        <v>2</v>
      </c>
      <c r="GH38" s="2">
        <v>1</v>
      </c>
      <c r="GI38" s="2">
        <v>-2</v>
      </c>
      <c r="GJ38" s="2">
        <v>0</v>
      </c>
      <c r="GK38" s="2">
        <f>ROUND(R38*(R12)/100,2)</f>
        <v>0.86</v>
      </c>
      <c r="GL38" s="2">
        <f t="shared" si="53"/>
        <v>0</v>
      </c>
      <c r="GM38" s="2">
        <f t="shared" si="54"/>
        <v>13.78</v>
      </c>
      <c r="GN38" s="2">
        <f t="shared" si="55"/>
        <v>13.78</v>
      </c>
      <c r="GO38" s="2">
        <f t="shared" si="56"/>
        <v>0</v>
      </c>
      <c r="GP38" s="2">
        <f t="shared" si="57"/>
        <v>0</v>
      </c>
      <c r="GQ38" s="2"/>
      <c r="GR38" s="2">
        <v>0</v>
      </c>
      <c r="GS38" s="2">
        <v>3</v>
      </c>
      <c r="GT38" s="2">
        <v>0</v>
      </c>
      <c r="GU38" s="2" t="s">
        <v>3</v>
      </c>
      <c r="GV38" s="2">
        <f t="shared" si="58"/>
        <v>0</v>
      </c>
      <c r="GW38" s="2">
        <v>1</v>
      </c>
      <c r="GX38" s="2">
        <f t="shared" si="59"/>
        <v>0</v>
      </c>
      <c r="GY38" s="2"/>
      <c r="GZ38" s="2"/>
      <c r="HA38" s="2">
        <v>0</v>
      </c>
      <c r="HB38" s="2">
        <v>0</v>
      </c>
      <c r="HC38" s="2">
        <f t="shared" si="60"/>
        <v>0</v>
      </c>
      <c r="HD38" s="2"/>
      <c r="HE38" s="2" t="s">
        <v>3</v>
      </c>
      <c r="HF38" s="2" t="s">
        <v>3</v>
      </c>
      <c r="HG38" s="2"/>
      <c r="HH38" s="2"/>
      <c r="HI38" s="2"/>
      <c r="HJ38" s="2"/>
      <c r="HK38" s="2"/>
      <c r="HL38" s="2"/>
      <c r="HM38" s="2" t="s">
        <v>3</v>
      </c>
      <c r="HN38" s="2" t="s">
        <v>3</v>
      </c>
      <c r="HO38" s="2" t="s">
        <v>3</v>
      </c>
      <c r="HP38" s="2" t="s">
        <v>3</v>
      </c>
      <c r="HQ38" s="2" t="s">
        <v>3</v>
      </c>
      <c r="HR38" s="2"/>
      <c r="HS38" s="2"/>
      <c r="HT38" s="2"/>
      <c r="HU38" s="2"/>
      <c r="HV38" s="2"/>
      <c r="HW38" s="2"/>
      <c r="HX38" s="2"/>
      <c r="HY38" s="2"/>
      <c r="HZ38" s="2"/>
      <c r="IA38" s="2"/>
      <c r="IB38" s="2"/>
      <c r="IC38" s="2"/>
      <c r="ID38" s="2"/>
      <c r="IE38" s="2"/>
      <c r="IF38" s="2"/>
      <c r="IG38" s="2"/>
      <c r="IH38" s="2"/>
      <c r="II38" s="2"/>
      <c r="IJ38" s="2"/>
      <c r="IK38" s="2">
        <v>0</v>
      </c>
      <c r="IL38" s="2"/>
      <c r="IM38" s="2"/>
      <c r="IN38" s="2"/>
      <c r="IO38" s="2"/>
      <c r="IP38" s="2"/>
      <c r="IQ38" s="2"/>
      <c r="IR38" s="2"/>
      <c r="IS38" s="2"/>
      <c r="IT38" s="2"/>
      <c r="IU38" s="2"/>
    </row>
    <row r="39" spans="1:255" x14ac:dyDescent="0.2">
      <c r="A39">
        <v>17</v>
      </c>
      <c r="B39">
        <v>1</v>
      </c>
      <c r="C39">
        <f>ROW(SmtRes!A22)</f>
        <v>22</v>
      </c>
      <c r="E39" t="s">
        <v>42</v>
      </c>
      <c r="F39" t="s">
        <v>43</v>
      </c>
      <c r="G39" t="s">
        <v>44</v>
      </c>
      <c r="H39" t="s">
        <v>45</v>
      </c>
      <c r="I39">
        <f>ROUND(ROUND(0.154,4),9)</f>
        <v>0.154</v>
      </c>
      <c r="J39">
        <v>0</v>
      </c>
      <c r="K39">
        <f>ROUND(ROUND(0.154,4),9)</f>
        <v>0.154</v>
      </c>
      <c r="O39">
        <f t="shared" si="28"/>
        <v>149.24</v>
      </c>
      <c r="P39">
        <f t="shared" si="29"/>
        <v>0</v>
      </c>
      <c r="Q39">
        <f>(ROUND((ROUND((((ET39*1.1))*AV39*I39),2)*BB39),2)+ROUND((ROUND(((AE39-((EU39*1.1)))*AV39*I39),2)*BS39),2))</f>
        <v>53.79</v>
      </c>
      <c r="R39">
        <f t="shared" si="30"/>
        <v>16.7</v>
      </c>
      <c r="S39">
        <f t="shared" si="31"/>
        <v>95.45</v>
      </c>
      <c r="T39">
        <f t="shared" si="32"/>
        <v>0</v>
      </c>
      <c r="U39">
        <f t="shared" si="33"/>
        <v>0.25071199999999999</v>
      </c>
      <c r="V39">
        <f t="shared" si="34"/>
        <v>0</v>
      </c>
      <c r="W39">
        <f t="shared" si="35"/>
        <v>0</v>
      </c>
      <c r="X39">
        <f t="shared" si="36"/>
        <v>89.72</v>
      </c>
      <c r="Y39">
        <f t="shared" si="37"/>
        <v>39.130000000000003</v>
      </c>
      <c r="AA39">
        <v>50518393</v>
      </c>
      <c r="AB39">
        <f t="shared" si="38"/>
        <v>48.652999999999999</v>
      </c>
      <c r="AC39">
        <f t="shared" si="39"/>
        <v>0</v>
      </c>
      <c r="AD39">
        <f>ROUND(((((ET39*1.1))-((EU39*1.1)))+AE39),6)</f>
        <v>30.448</v>
      </c>
      <c r="AE39">
        <f>ROUND(((EU39*1.1)),6)</f>
        <v>3.19</v>
      </c>
      <c r="AF39">
        <f>ROUND(((EV39*1.1)),6)</f>
        <v>18.204999999999998</v>
      </c>
      <c r="AG39">
        <f t="shared" si="41"/>
        <v>0</v>
      </c>
      <c r="AH39">
        <f>((EW39*1.1))</f>
        <v>1.6280000000000001</v>
      </c>
      <c r="AI39">
        <f>((EX39*1.1))</f>
        <v>0</v>
      </c>
      <c r="AJ39">
        <f t="shared" si="43"/>
        <v>0</v>
      </c>
      <c r="AK39">
        <v>44.23</v>
      </c>
      <c r="AL39">
        <v>0</v>
      </c>
      <c r="AM39">
        <v>27.68</v>
      </c>
      <c r="AN39">
        <v>2.9</v>
      </c>
      <c r="AO39">
        <v>16.55</v>
      </c>
      <c r="AP39">
        <v>0</v>
      </c>
      <c r="AQ39">
        <v>1.48</v>
      </c>
      <c r="AR39">
        <v>0</v>
      </c>
      <c r="AS39">
        <v>0</v>
      </c>
      <c r="AT39">
        <v>94</v>
      </c>
      <c r="AU39">
        <v>41</v>
      </c>
      <c r="AV39">
        <v>1</v>
      </c>
      <c r="AW39">
        <v>1</v>
      </c>
      <c r="AZ39">
        <v>1</v>
      </c>
      <c r="BA39">
        <v>34.090000000000003</v>
      </c>
      <c r="BB39">
        <v>11.47</v>
      </c>
      <c r="BC39">
        <v>1</v>
      </c>
      <c r="BD39" t="s">
        <v>3</v>
      </c>
      <c r="BE39" t="s">
        <v>3</v>
      </c>
      <c r="BF39" t="s">
        <v>3</v>
      </c>
      <c r="BG39" t="s">
        <v>3</v>
      </c>
      <c r="BH39">
        <v>0</v>
      </c>
      <c r="BI39">
        <v>1</v>
      </c>
      <c r="BJ39" t="s">
        <v>46</v>
      </c>
      <c r="BM39">
        <v>235</v>
      </c>
      <c r="BN39">
        <v>0</v>
      </c>
      <c r="BO39" t="s">
        <v>43</v>
      </c>
      <c r="BP39">
        <v>1</v>
      </c>
      <c r="BQ39">
        <v>30</v>
      </c>
      <c r="BR39">
        <v>0</v>
      </c>
      <c r="BS39">
        <v>34.090000000000003</v>
      </c>
      <c r="BT39">
        <v>1</v>
      </c>
      <c r="BU39">
        <v>1</v>
      </c>
      <c r="BV39">
        <v>1</v>
      </c>
      <c r="BW39">
        <v>1</v>
      </c>
      <c r="BX39">
        <v>1</v>
      </c>
      <c r="BY39" t="s">
        <v>3</v>
      </c>
      <c r="BZ39">
        <v>94</v>
      </c>
      <c r="CA39">
        <v>41</v>
      </c>
      <c r="CB39" t="s">
        <v>3</v>
      </c>
      <c r="CE39">
        <v>30</v>
      </c>
      <c r="CF39">
        <v>0</v>
      </c>
      <c r="CG39">
        <v>0</v>
      </c>
      <c r="CM39">
        <v>0</v>
      </c>
      <c r="CN39" t="s">
        <v>3</v>
      </c>
      <c r="CO39">
        <v>0</v>
      </c>
      <c r="CP39">
        <f t="shared" si="44"/>
        <v>149.24</v>
      </c>
      <c r="CQ39">
        <f t="shared" si="45"/>
        <v>0</v>
      </c>
      <c r="CR39">
        <f>(ROUND((ROUND((((ET39*1.1))*AV39*1),2)*BB39),2)+ROUND((ROUND(((AE39-((EU39*1.1)))*AV39*1),2)*BS39),2))</f>
        <v>349.26</v>
      </c>
      <c r="CS39">
        <f t="shared" si="46"/>
        <v>108.75</v>
      </c>
      <c r="CT39">
        <f t="shared" si="47"/>
        <v>620.78</v>
      </c>
      <c r="CU39">
        <f t="shared" si="48"/>
        <v>0</v>
      </c>
      <c r="CV39">
        <f t="shared" si="49"/>
        <v>1.6280000000000001</v>
      </c>
      <c r="CW39">
        <f t="shared" si="50"/>
        <v>0</v>
      </c>
      <c r="CX39">
        <f t="shared" si="51"/>
        <v>0</v>
      </c>
      <c r="CY39">
        <f>S39*(BZ39/100)</f>
        <v>89.722999999999999</v>
      </c>
      <c r="CZ39">
        <f>S39*(CA39/100)</f>
        <v>39.134499999999996</v>
      </c>
      <c r="DC39" t="s">
        <v>3</v>
      </c>
      <c r="DD39" t="s">
        <v>3</v>
      </c>
      <c r="DE39" t="s">
        <v>47</v>
      </c>
      <c r="DF39" t="s">
        <v>47</v>
      </c>
      <c r="DG39" t="s">
        <v>47</v>
      </c>
      <c r="DH39" t="s">
        <v>3</v>
      </c>
      <c r="DI39" t="s">
        <v>47</v>
      </c>
      <c r="DJ39" t="s">
        <v>47</v>
      </c>
      <c r="DK39" t="s">
        <v>3</v>
      </c>
      <c r="DL39" t="s">
        <v>3</v>
      </c>
      <c r="DM39" t="s">
        <v>3</v>
      </c>
      <c r="DN39">
        <v>114</v>
      </c>
      <c r="DO39">
        <v>80</v>
      </c>
      <c r="DP39">
        <v>1</v>
      </c>
      <c r="DQ39">
        <v>1</v>
      </c>
      <c r="DU39">
        <v>1013</v>
      </c>
      <c r="DV39" t="s">
        <v>45</v>
      </c>
      <c r="DW39" t="s">
        <v>45</v>
      </c>
      <c r="DX39">
        <v>1</v>
      </c>
      <c r="DZ39" t="s">
        <v>3</v>
      </c>
      <c r="EA39" t="s">
        <v>3</v>
      </c>
      <c r="EB39" t="s">
        <v>3</v>
      </c>
      <c r="EC39" t="s">
        <v>3</v>
      </c>
      <c r="EE39">
        <v>49573550</v>
      </c>
      <c r="EF39">
        <v>30</v>
      </c>
      <c r="EG39" t="s">
        <v>26</v>
      </c>
      <c r="EH39">
        <v>0</v>
      </c>
      <c r="EI39" t="s">
        <v>3</v>
      </c>
      <c r="EJ39">
        <v>1</v>
      </c>
      <c r="EK39">
        <v>235</v>
      </c>
      <c r="EL39" t="s">
        <v>48</v>
      </c>
      <c r="EM39" t="s">
        <v>49</v>
      </c>
      <c r="EO39" t="s">
        <v>3</v>
      </c>
      <c r="EQ39">
        <v>131072</v>
      </c>
      <c r="ER39">
        <v>44.23</v>
      </c>
      <c r="ES39">
        <v>0</v>
      </c>
      <c r="ET39">
        <v>27.68</v>
      </c>
      <c r="EU39">
        <v>2.9</v>
      </c>
      <c r="EV39">
        <v>16.55</v>
      </c>
      <c r="EW39">
        <v>1.48</v>
      </c>
      <c r="EX39">
        <v>0</v>
      </c>
      <c r="EY39">
        <v>0</v>
      </c>
      <c r="FQ39">
        <v>0</v>
      </c>
      <c r="FR39">
        <f t="shared" si="52"/>
        <v>0</v>
      </c>
      <c r="FS39">
        <v>0</v>
      </c>
      <c r="FX39">
        <v>114</v>
      </c>
      <c r="FY39">
        <v>80</v>
      </c>
      <c r="GA39" t="s">
        <v>3</v>
      </c>
      <c r="GD39">
        <v>0</v>
      </c>
      <c r="GF39">
        <v>-1056170729</v>
      </c>
      <c r="GG39">
        <v>2</v>
      </c>
      <c r="GH39">
        <v>1</v>
      </c>
      <c r="GI39">
        <v>2</v>
      </c>
      <c r="GJ39">
        <v>0</v>
      </c>
      <c r="GK39">
        <f>ROUND(R39*(S12)/100,2)</f>
        <v>26.72</v>
      </c>
      <c r="GL39">
        <f t="shared" si="53"/>
        <v>0</v>
      </c>
      <c r="GM39">
        <f t="shared" si="54"/>
        <v>304.81</v>
      </c>
      <c r="GN39">
        <f t="shared" si="55"/>
        <v>304.81</v>
      </c>
      <c r="GO39">
        <f t="shared" si="56"/>
        <v>0</v>
      </c>
      <c r="GP39">
        <f t="shared" si="57"/>
        <v>0</v>
      </c>
      <c r="GR39">
        <v>0</v>
      </c>
      <c r="GS39">
        <v>0</v>
      </c>
      <c r="GT39">
        <v>0</v>
      </c>
      <c r="GU39" t="s">
        <v>3</v>
      </c>
      <c r="GV39">
        <f t="shared" si="58"/>
        <v>0</v>
      </c>
      <c r="GW39">
        <v>1</v>
      </c>
      <c r="GX39">
        <f t="shared" si="59"/>
        <v>0</v>
      </c>
      <c r="HA39">
        <v>0</v>
      </c>
      <c r="HB39">
        <v>0</v>
      </c>
      <c r="HC39">
        <f t="shared" si="60"/>
        <v>0</v>
      </c>
      <c r="HE39" t="s">
        <v>3</v>
      </c>
      <c r="HF39" t="s">
        <v>3</v>
      </c>
      <c r="HM39" t="s">
        <v>3</v>
      </c>
      <c r="HN39" t="s">
        <v>3</v>
      </c>
      <c r="HO39" t="s">
        <v>3</v>
      </c>
      <c r="HP39" t="s">
        <v>3</v>
      </c>
      <c r="HQ39" t="s">
        <v>3</v>
      </c>
      <c r="IK39">
        <v>0</v>
      </c>
    </row>
    <row r="40" spans="1:255" x14ac:dyDescent="0.2">
      <c r="A40" s="2">
        <v>18</v>
      </c>
      <c r="B40" s="2">
        <v>1</v>
      </c>
      <c r="C40" s="2"/>
      <c r="D40" s="2"/>
      <c r="E40" s="2" t="s">
        <v>50</v>
      </c>
      <c r="F40" s="2" t="s">
        <v>51</v>
      </c>
      <c r="G40" s="2" t="s">
        <v>52</v>
      </c>
      <c r="H40" s="2" t="s">
        <v>40</v>
      </c>
      <c r="I40" s="2">
        <f>I38*J40</f>
        <v>0.19999990000000001</v>
      </c>
      <c r="J40" s="2">
        <v>1.2987006493506494</v>
      </c>
      <c r="K40" s="2">
        <v>1.2987010000000001</v>
      </c>
      <c r="L40" s="2"/>
      <c r="M40" s="2"/>
      <c r="N40" s="2"/>
      <c r="O40" s="2">
        <f t="shared" si="28"/>
        <v>149.05000000000001</v>
      </c>
      <c r="P40" s="2">
        <f t="shared" si="29"/>
        <v>149.05000000000001</v>
      </c>
      <c r="Q40" s="2">
        <f>(ROUND((ROUND(((ET40)*AV40*I40),2)*BB40),2)+ROUND((ROUND(((AE40-(EU40))*AV40*I40),2)*BS40),2))</f>
        <v>0</v>
      </c>
      <c r="R40" s="2">
        <f t="shared" si="30"/>
        <v>0</v>
      </c>
      <c r="S40" s="2">
        <f t="shared" si="31"/>
        <v>0</v>
      </c>
      <c r="T40" s="2">
        <f t="shared" si="32"/>
        <v>0</v>
      </c>
      <c r="U40" s="2">
        <f t="shared" si="33"/>
        <v>0</v>
      </c>
      <c r="V40" s="2">
        <f t="shared" si="34"/>
        <v>0</v>
      </c>
      <c r="W40" s="2">
        <f t="shared" si="35"/>
        <v>0</v>
      </c>
      <c r="X40" s="2">
        <f t="shared" si="36"/>
        <v>0</v>
      </c>
      <c r="Y40" s="2">
        <f t="shared" si="37"/>
        <v>0</v>
      </c>
      <c r="Z40" s="2"/>
      <c r="AA40" s="2">
        <v>50517529</v>
      </c>
      <c r="AB40" s="2">
        <f t="shared" si="38"/>
        <v>745.24</v>
      </c>
      <c r="AC40" s="2">
        <f t="shared" si="39"/>
        <v>745.24</v>
      </c>
      <c r="AD40" s="2">
        <f>ROUND((((ET40)-(EU40))+AE40),6)</f>
        <v>0</v>
      </c>
      <c r="AE40" s="2">
        <f t="shared" ref="AE40:AF43" si="61">ROUND((EU40),6)</f>
        <v>0</v>
      </c>
      <c r="AF40" s="2">
        <f t="shared" si="61"/>
        <v>0</v>
      </c>
      <c r="AG40" s="2">
        <f t="shared" si="41"/>
        <v>0</v>
      </c>
      <c r="AH40" s="2">
        <f t="shared" ref="AH40:AI43" si="62">(EW40)</f>
        <v>0</v>
      </c>
      <c r="AI40" s="2">
        <f t="shared" si="62"/>
        <v>0</v>
      </c>
      <c r="AJ40" s="2">
        <f t="shared" si="43"/>
        <v>0</v>
      </c>
      <c r="AK40" s="2">
        <v>745.24</v>
      </c>
      <c r="AL40" s="2">
        <v>745.24</v>
      </c>
      <c r="AM40" s="2">
        <v>0</v>
      </c>
      <c r="AN40" s="2">
        <v>0</v>
      </c>
      <c r="AO40" s="2">
        <v>0</v>
      </c>
      <c r="AP40" s="2">
        <v>0</v>
      </c>
      <c r="AQ40" s="2">
        <v>0</v>
      </c>
      <c r="AR40" s="2">
        <v>0</v>
      </c>
      <c r="AS40" s="2">
        <v>0</v>
      </c>
      <c r="AT40" s="2">
        <v>114</v>
      </c>
      <c r="AU40" s="2">
        <v>80</v>
      </c>
      <c r="AV40" s="2">
        <v>1</v>
      </c>
      <c r="AW40" s="2">
        <v>1</v>
      </c>
      <c r="AX40" s="2"/>
      <c r="AY40" s="2"/>
      <c r="AZ40" s="2">
        <v>1</v>
      </c>
      <c r="BA40" s="2">
        <v>1</v>
      </c>
      <c r="BB40" s="2">
        <v>1</v>
      </c>
      <c r="BC40" s="2">
        <v>1</v>
      </c>
      <c r="BD40" s="2" t="s">
        <v>3</v>
      </c>
      <c r="BE40" s="2" t="s">
        <v>3</v>
      </c>
      <c r="BF40" s="2" t="s">
        <v>3</v>
      </c>
      <c r="BG40" s="2" t="s">
        <v>3</v>
      </c>
      <c r="BH40" s="2">
        <v>3</v>
      </c>
      <c r="BI40" s="2">
        <v>1</v>
      </c>
      <c r="BJ40" s="2" t="s">
        <v>53</v>
      </c>
      <c r="BK40" s="2"/>
      <c r="BL40" s="2"/>
      <c r="BM40" s="2">
        <v>235</v>
      </c>
      <c r="BN40" s="2">
        <v>0</v>
      </c>
      <c r="BO40" s="2" t="s">
        <v>3</v>
      </c>
      <c r="BP40" s="2">
        <v>0</v>
      </c>
      <c r="BQ40" s="2">
        <v>30</v>
      </c>
      <c r="BR40" s="2">
        <v>0</v>
      </c>
      <c r="BS40" s="2">
        <v>1</v>
      </c>
      <c r="BT40" s="2">
        <v>1</v>
      </c>
      <c r="BU40" s="2">
        <v>1</v>
      </c>
      <c r="BV40" s="2">
        <v>1</v>
      </c>
      <c r="BW40" s="2">
        <v>1</v>
      </c>
      <c r="BX40" s="2">
        <v>1</v>
      </c>
      <c r="BY40" s="2" t="s">
        <v>3</v>
      </c>
      <c r="BZ40" s="2">
        <v>114</v>
      </c>
      <c r="CA40" s="2">
        <v>80</v>
      </c>
      <c r="CB40" s="2" t="s">
        <v>3</v>
      </c>
      <c r="CC40" s="2"/>
      <c r="CD40" s="2"/>
      <c r="CE40" s="2">
        <v>30</v>
      </c>
      <c r="CF40" s="2">
        <v>0</v>
      </c>
      <c r="CG40" s="2">
        <v>0</v>
      </c>
      <c r="CH40" s="2"/>
      <c r="CI40" s="2"/>
      <c r="CJ40" s="2"/>
      <c r="CK40" s="2"/>
      <c r="CL40" s="2"/>
      <c r="CM40" s="2">
        <v>0</v>
      </c>
      <c r="CN40" s="2" t="s">
        <v>3</v>
      </c>
      <c r="CO40" s="2">
        <v>0</v>
      </c>
      <c r="CP40" s="2">
        <f t="shared" si="44"/>
        <v>149.05000000000001</v>
      </c>
      <c r="CQ40" s="2">
        <f t="shared" si="45"/>
        <v>745.24</v>
      </c>
      <c r="CR40" s="2">
        <f>(ROUND((ROUND(((ET40)*AV40*1),2)*BB40),2)+ROUND((ROUND(((AE40-(EU40))*AV40*1),2)*BS40),2))</f>
        <v>0</v>
      </c>
      <c r="CS40" s="2">
        <f t="shared" si="46"/>
        <v>0</v>
      </c>
      <c r="CT40" s="2">
        <f t="shared" si="47"/>
        <v>0</v>
      </c>
      <c r="CU40" s="2">
        <f t="shared" si="48"/>
        <v>0</v>
      </c>
      <c r="CV40" s="2">
        <f t="shared" si="49"/>
        <v>0</v>
      </c>
      <c r="CW40" s="2">
        <f t="shared" si="50"/>
        <v>0</v>
      </c>
      <c r="CX40" s="2">
        <f t="shared" si="51"/>
        <v>0</v>
      </c>
      <c r="CY40" s="2">
        <f>((S40*BZ40)/100)</f>
        <v>0</v>
      </c>
      <c r="CZ40" s="2">
        <f>((S40*CA40)/100)</f>
        <v>0</v>
      </c>
      <c r="DA40" s="2"/>
      <c r="DB40" s="2"/>
      <c r="DC40" s="2" t="s">
        <v>3</v>
      </c>
      <c r="DD40" s="2" t="s">
        <v>3</v>
      </c>
      <c r="DE40" s="2" t="s">
        <v>3</v>
      </c>
      <c r="DF40" s="2" t="s">
        <v>3</v>
      </c>
      <c r="DG40" s="2" t="s">
        <v>3</v>
      </c>
      <c r="DH40" s="2" t="s">
        <v>3</v>
      </c>
      <c r="DI40" s="2" t="s">
        <v>3</v>
      </c>
      <c r="DJ40" s="2" t="s">
        <v>3</v>
      </c>
      <c r="DK40" s="2" t="s">
        <v>3</v>
      </c>
      <c r="DL40" s="2" t="s">
        <v>3</v>
      </c>
      <c r="DM40" s="2" t="s">
        <v>3</v>
      </c>
      <c r="DN40" s="2">
        <v>0</v>
      </c>
      <c r="DO40" s="2">
        <v>0</v>
      </c>
      <c r="DP40" s="2">
        <v>1</v>
      </c>
      <c r="DQ40" s="2">
        <v>1</v>
      </c>
      <c r="DR40" s="2"/>
      <c r="DS40" s="2"/>
      <c r="DT40" s="2"/>
      <c r="DU40" s="2">
        <v>1007</v>
      </c>
      <c r="DV40" s="2" t="s">
        <v>40</v>
      </c>
      <c r="DW40" s="2" t="s">
        <v>40</v>
      </c>
      <c r="DX40" s="2">
        <v>1</v>
      </c>
      <c r="DY40" s="2"/>
      <c r="DZ40" s="2" t="s">
        <v>3</v>
      </c>
      <c r="EA40" s="2" t="s">
        <v>3</v>
      </c>
      <c r="EB40" s="2" t="s">
        <v>3</v>
      </c>
      <c r="EC40" s="2" t="s">
        <v>3</v>
      </c>
      <c r="ED40" s="2"/>
      <c r="EE40" s="2">
        <v>49573550</v>
      </c>
      <c r="EF40" s="2">
        <v>30</v>
      </c>
      <c r="EG40" s="2" t="s">
        <v>26</v>
      </c>
      <c r="EH40" s="2">
        <v>0</v>
      </c>
      <c r="EI40" s="2" t="s">
        <v>3</v>
      </c>
      <c r="EJ40" s="2">
        <v>1</v>
      </c>
      <c r="EK40" s="2">
        <v>235</v>
      </c>
      <c r="EL40" s="2" t="s">
        <v>48</v>
      </c>
      <c r="EM40" s="2" t="s">
        <v>49</v>
      </c>
      <c r="EN40" s="2"/>
      <c r="EO40" s="2" t="s">
        <v>3</v>
      </c>
      <c r="EP40" s="2"/>
      <c r="EQ40" s="2">
        <v>0</v>
      </c>
      <c r="ER40" s="2">
        <v>745.24</v>
      </c>
      <c r="ES40" s="2">
        <v>745.24</v>
      </c>
      <c r="ET40" s="2">
        <v>0</v>
      </c>
      <c r="EU40" s="2">
        <v>0</v>
      </c>
      <c r="EV40" s="2">
        <v>0</v>
      </c>
      <c r="EW40" s="2">
        <v>0</v>
      </c>
      <c r="EX40" s="2">
        <v>0</v>
      </c>
      <c r="EY40" s="2"/>
      <c r="EZ40" s="2"/>
      <c r="FA40" s="2"/>
      <c r="FB40" s="2"/>
      <c r="FC40" s="2"/>
      <c r="FD40" s="2"/>
      <c r="FE40" s="2"/>
      <c r="FF40" s="2"/>
      <c r="FG40" s="2"/>
      <c r="FH40" s="2"/>
      <c r="FI40" s="2"/>
      <c r="FJ40" s="2"/>
      <c r="FK40" s="2"/>
      <c r="FL40" s="2"/>
      <c r="FM40" s="2"/>
      <c r="FN40" s="2"/>
      <c r="FO40" s="2"/>
      <c r="FP40" s="2"/>
      <c r="FQ40" s="2">
        <v>0</v>
      </c>
      <c r="FR40" s="2">
        <f t="shared" si="52"/>
        <v>0</v>
      </c>
      <c r="FS40" s="2">
        <v>0</v>
      </c>
      <c r="FT40" s="2"/>
      <c r="FU40" s="2"/>
      <c r="FV40" s="2"/>
      <c r="FW40" s="2"/>
      <c r="FX40" s="2">
        <v>114</v>
      </c>
      <c r="FY40" s="2">
        <v>80</v>
      </c>
      <c r="FZ40" s="2"/>
      <c r="GA40" s="2" t="s">
        <v>3</v>
      </c>
      <c r="GB40" s="2"/>
      <c r="GC40" s="2"/>
      <c r="GD40" s="2">
        <v>0</v>
      </c>
      <c r="GE40" s="2"/>
      <c r="GF40" s="2">
        <v>-1134778377</v>
      </c>
      <c r="GG40" s="2">
        <v>2</v>
      </c>
      <c r="GH40" s="2">
        <v>1</v>
      </c>
      <c r="GI40" s="2">
        <v>-2</v>
      </c>
      <c r="GJ40" s="2">
        <v>0</v>
      </c>
      <c r="GK40" s="2">
        <f>ROUND(R40*(R12)/100,2)</f>
        <v>0</v>
      </c>
      <c r="GL40" s="2">
        <f t="shared" si="53"/>
        <v>0</v>
      </c>
      <c r="GM40" s="2">
        <f t="shared" si="54"/>
        <v>149.05000000000001</v>
      </c>
      <c r="GN40" s="2">
        <f t="shared" si="55"/>
        <v>149.05000000000001</v>
      </c>
      <c r="GO40" s="2">
        <f t="shared" si="56"/>
        <v>0</v>
      </c>
      <c r="GP40" s="2">
        <f t="shared" si="57"/>
        <v>0</v>
      </c>
      <c r="GQ40" s="2"/>
      <c r="GR40" s="2">
        <v>0</v>
      </c>
      <c r="GS40" s="2">
        <v>3</v>
      </c>
      <c r="GT40" s="2">
        <v>0</v>
      </c>
      <c r="GU40" s="2" t="s">
        <v>3</v>
      </c>
      <c r="GV40" s="2">
        <f t="shared" si="58"/>
        <v>0</v>
      </c>
      <c r="GW40" s="2">
        <v>1</v>
      </c>
      <c r="GX40" s="2">
        <f t="shared" si="59"/>
        <v>0</v>
      </c>
      <c r="GY40" s="2"/>
      <c r="GZ40" s="2"/>
      <c r="HA40" s="2">
        <v>0</v>
      </c>
      <c r="HB40" s="2">
        <v>0</v>
      </c>
      <c r="HC40" s="2">
        <f t="shared" si="60"/>
        <v>0</v>
      </c>
      <c r="HD40" s="2"/>
      <c r="HE40" s="2" t="s">
        <v>3</v>
      </c>
      <c r="HF40" s="2" t="s">
        <v>3</v>
      </c>
      <c r="HG40" s="2"/>
      <c r="HH40" s="2"/>
      <c r="HI40" s="2"/>
      <c r="HJ40" s="2"/>
      <c r="HK40" s="2"/>
      <c r="HL40" s="2"/>
      <c r="HM40" s="2" t="s">
        <v>3</v>
      </c>
      <c r="HN40" s="2" t="s">
        <v>3</v>
      </c>
      <c r="HO40" s="2" t="s">
        <v>3</v>
      </c>
      <c r="HP40" s="2" t="s">
        <v>3</v>
      </c>
      <c r="HQ40" s="2" t="s">
        <v>3</v>
      </c>
      <c r="HR40" s="2"/>
      <c r="HS40" s="2"/>
      <c r="HT40" s="2"/>
      <c r="HU40" s="2"/>
      <c r="HV40" s="2"/>
      <c r="HW40" s="2"/>
      <c r="HX40" s="2"/>
      <c r="HY40" s="2"/>
      <c r="HZ40" s="2"/>
      <c r="IA40" s="2"/>
      <c r="IB40" s="2"/>
      <c r="IC40" s="2"/>
      <c r="ID40" s="2"/>
      <c r="IE40" s="2"/>
      <c r="IF40" s="2"/>
      <c r="IG40" s="2"/>
      <c r="IH40" s="2"/>
      <c r="II40" s="2"/>
      <c r="IJ40" s="2"/>
      <c r="IK40" s="2">
        <v>0</v>
      </c>
      <c r="IL40" s="2"/>
      <c r="IM40" s="2"/>
      <c r="IN40" s="2"/>
      <c r="IO40" s="2"/>
      <c r="IP40" s="2"/>
      <c r="IQ40" s="2"/>
      <c r="IR40" s="2"/>
      <c r="IS40" s="2"/>
      <c r="IT40" s="2"/>
      <c r="IU40" s="2"/>
    </row>
    <row r="41" spans="1:255" x14ac:dyDescent="0.2">
      <c r="A41">
        <v>18</v>
      </c>
      <c r="B41">
        <v>1</v>
      </c>
      <c r="E41" t="s">
        <v>50</v>
      </c>
      <c r="F41" t="s">
        <v>51</v>
      </c>
      <c r="G41" t="s">
        <v>52</v>
      </c>
      <c r="H41" t="s">
        <v>40</v>
      </c>
      <c r="I41">
        <f>I39*J41</f>
        <v>0.19999990000000001</v>
      </c>
      <c r="J41">
        <v>1.2987006493506494</v>
      </c>
      <c r="K41">
        <v>1.2987010000000001</v>
      </c>
      <c r="O41">
        <f t="shared" si="28"/>
        <v>1334</v>
      </c>
      <c r="P41">
        <f t="shared" si="29"/>
        <v>1334</v>
      </c>
      <c r="Q41">
        <f>(ROUND((ROUND(((ET41)*AV41*I41),2)*BB41),2)+ROUND((ROUND(((AE41-(EU41))*AV41*I41),2)*BS41),2))</f>
        <v>0</v>
      </c>
      <c r="R41">
        <f t="shared" si="30"/>
        <v>0</v>
      </c>
      <c r="S41">
        <f t="shared" si="31"/>
        <v>0</v>
      </c>
      <c r="T41">
        <f t="shared" si="32"/>
        <v>0</v>
      </c>
      <c r="U41">
        <f t="shared" si="33"/>
        <v>0</v>
      </c>
      <c r="V41">
        <f t="shared" si="34"/>
        <v>0</v>
      </c>
      <c r="W41">
        <f t="shared" si="35"/>
        <v>0</v>
      </c>
      <c r="X41">
        <f t="shared" si="36"/>
        <v>0</v>
      </c>
      <c r="Y41">
        <f t="shared" si="37"/>
        <v>0</v>
      </c>
      <c r="AA41">
        <v>50518393</v>
      </c>
      <c r="AB41">
        <f t="shared" si="38"/>
        <v>745.24</v>
      </c>
      <c r="AC41">
        <f t="shared" si="39"/>
        <v>745.24</v>
      </c>
      <c r="AD41">
        <f>ROUND((((ET41)-(EU41))+AE41),6)</f>
        <v>0</v>
      </c>
      <c r="AE41">
        <f t="shared" si="61"/>
        <v>0</v>
      </c>
      <c r="AF41">
        <f t="shared" si="61"/>
        <v>0</v>
      </c>
      <c r="AG41">
        <f t="shared" si="41"/>
        <v>0</v>
      </c>
      <c r="AH41">
        <f t="shared" si="62"/>
        <v>0</v>
      </c>
      <c r="AI41">
        <f t="shared" si="62"/>
        <v>0</v>
      </c>
      <c r="AJ41">
        <f t="shared" si="43"/>
        <v>0</v>
      </c>
      <c r="AK41">
        <v>745.24</v>
      </c>
      <c r="AL41">
        <v>745.24</v>
      </c>
      <c r="AM41">
        <v>0</v>
      </c>
      <c r="AN41">
        <v>0</v>
      </c>
      <c r="AO41">
        <v>0</v>
      </c>
      <c r="AP41">
        <v>0</v>
      </c>
      <c r="AQ41">
        <v>0</v>
      </c>
      <c r="AR41">
        <v>0</v>
      </c>
      <c r="AS41">
        <v>0</v>
      </c>
      <c r="AT41">
        <v>0</v>
      </c>
      <c r="AU41">
        <v>0</v>
      </c>
      <c r="AV41">
        <v>1</v>
      </c>
      <c r="AW41">
        <v>1</v>
      </c>
      <c r="AZ41">
        <v>1</v>
      </c>
      <c r="BA41">
        <v>1</v>
      </c>
      <c r="BB41">
        <v>1</v>
      </c>
      <c r="BC41">
        <v>8.9499999999999993</v>
      </c>
      <c r="BD41" t="s">
        <v>3</v>
      </c>
      <c r="BE41" t="s">
        <v>3</v>
      </c>
      <c r="BF41" t="s">
        <v>3</v>
      </c>
      <c r="BG41" t="s">
        <v>3</v>
      </c>
      <c r="BH41">
        <v>3</v>
      </c>
      <c r="BI41">
        <v>1</v>
      </c>
      <c r="BJ41" t="s">
        <v>53</v>
      </c>
      <c r="BM41">
        <v>235</v>
      </c>
      <c r="BN41">
        <v>0</v>
      </c>
      <c r="BO41" t="s">
        <v>51</v>
      </c>
      <c r="BP41">
        <v>1</v>
      </c>
      <c r="BQ41">
        <v>30</v>
      </c>
      <c r="BR41">
        <v>0</v>
      </c>
      <c r="BS41">
        <v>1</v>
      </c>
      <c r="BT41">
        <v>1</v>
      </c>
      <c r="BU41">
        <v>1</v>
      </c>
      <c r="BV41">
        <v>1</v>
      </c>
      <c r="BW41">
        <v>1</v>
      </c>
      <c r="BX41">
        <v>1</v>
      </c>
      <c r="BY41" t="s">
        <v>3</v>
      </c>
      <c r="BZ41">
        <v>0</v>
      </c>
      <c r="CA41">
        <v>0</v>
      </c>
      <c r="CB41" t="s">
        <v>3</v>
      </c>
      <c r="CE41">
        <v>30</v>
      </c>
      <c r="CF41">
        <v>0</v>
      </c>
      <c r="CG41">
        <v>0</v>
      </c>
      <c r="CM41">
        <v>0</v>
      </c>
      <c r="CN41" t="s">
        <v>3</v>
      </c>
      <c r="CO41">
        <v>0</v>
      </c>
      <c r="CP41">
        <f t="shared" si="44"/>
        <v>1334</v>
      </c>
      <c r="CQ41">
        <f t="shared" si="45"/>
        <v>6669.9</v>
      </c>
      <c r="CR41">
        <f>(ROUND((ROUND(((ET41)*AV41*1),2)*BB41),2)+ROUND((ROUND(((AE41-(EU41))*AV41*1),2)*BS41),2))</f>
        <v>0</v>
      </c>
      <c r="CS41">
        <f t="shared" si="46"/>
        <v>0</v>
      </c>
      <c r="CT41">
        <f t="shared" si="47"/>
        <v>0</v>
      </c>
      <c r="CU41">
        <f t="shared" si="48"/>
        <v>0</v>
      </c>
      <c r="CV41">
        <f t="shared" si="49"/>
        <v>0</v>
      </c>
      <c r="CW41">
        <f t="shared" si="50"/>
        <v>0</v>
      </c>
      <c r="CX41">
        <f t="shared" si="51"/>
        <v>0</v>
      </c>
      <c r="CY41">
        <f>S41*(BZ41/100)</f>
        <v>0</v>
      </c>
      <c r="CZ41">
        <f>S41*(CA41/100)</f>
        <v>0</v>
      </c>
      <c r="DC41" t="s">
        <v>3</v>
      </c>
      <c r="DD41" t="s">
        <v>3</v>
      </c>
      <c r="DE41" t="s">
        <v>3</v>
      </c>
      <c r="DF41" t="s">
        <v>3</v>
      </c>
      <c r="DG41" t="s">
        <v>3</v>
      </c>
      <c r="DH41" t="s">
        <v>3</v>
      </c>
      <c r="DI41" t="s">
        <v>3</v>
      </c>
      <c r="DJ41" t="s">
        <v>3</v>
      </c>
      <c r="DK41" t="s">
        <v>3</v>
      </c>
      <c r="DL41" t="s">
        <v>3</v>
      </c>
      <c r="DM41" t="s">
        <v>3</v>
      </c>
      <c r="DN41">
        <v>114</v>
      </c>
      <c r="DO41">
        <v>80</v>
      </c>
      <c r="DP41">
        <v>1</v>
      </c>
      <c r="DQ41">
        <v>1</v>
      </c>
      <c r="DU41">
        <v>1007</v>
      </c>
      <c r="DV41" t="s">
        <v>40</v>
      </c>
      <c r="DW41" t="s">
        <v>40</v>
      </c>
      <c r="DX41">
        <v>1</v>
      </c>
      <c r="DZ41" t="s">
        <v>3</v>
      </c>
      <c r="EA41" t="s">
        <v>3</v>
      </c>
      <c r="EB41" t="s">
        <v>3</v>
      </c>
      <c r="EC41" t="s">
        <v>3</v>
      </c>
      <c r="EE41">
        <v>49573550</v>
      </c>
      <c r="EF41">
        <v>30</v>
      </c>
      <c r="EG41" t="s">
        <v>26</v>
      </c>
      <c r="EH41">
        <v>0</v>
      </c>
      <c r="EI41" t="s">
        <v>3</v>
      </c>
      <c r="EJ41">
        <v>1</v>
      </c>
      <c r="EK41">
        <v>235</v>
      </c>
      <c r="EL41" t="s">
        <v>48</v>
      </c>
      <c r="EM41" t="s">
        <v>49</v>
      </c>
      <c r="EO41" t="s">
        <v>3</v>
      </c>
      <c r="EQ41">
        <v>0</v>
      </c>
      <c r="ER41">
        <v>745.24</v>
      </c>
      <c r="ES41">
        <v>745.24</v>
      </c>
      <c r="ET41">
        <v>0</v>
      </c>
      <c r="EU41">
        <v>0</v>
      </c>
      <c r="EV41">
        <v>0</v>
      </c>
      <c r="EW41">
        <v>0</v>
      </c>
      <c r="EX41">
        <v>0</v>
      </c>
      <c r="FQ41">
        <v>0</v>
      </c>
      <c r="FR41">
        <f t="shared" si="52"/>
        <v>0</v>
      </c>
      <c r="FS41">
        <v>0</v>
      </c>
      <c r="FX41">
        <v>114</v>
      </c>
      <c r="FY41">
        <v>80</v>
      </c>
      <c r="GA41" t="s">
        <v>3</v>
      </c>
      <c r="GD41">
        <v>0</v>
      </c>
      <c r="GF41">
        <v>-1134778377</v>
      </c>
      <c r="GG41">
        <v>2</v>
      </c>
      <c r="GH41">
        <v>1</v>
      </c>
      <c r="GI41">
        <v>2</v>
      </c>
      <c r="GJ41">
        <v>0</v>
      </c>
      <c r="GK41">
        <f>ROUND(R41*(S12)/100,2)</f>
        <v>0</v>
      </c>
      <c r="GL41">
        <f t="shared" si="53"/>
        <v>0</v>
      </c>
      <c r="GM41">
        <f t="shared" si="54"/>
        <v>1334</v>
      </c>
      <c r="GN41">
        <f t="shared" si="55"/>
        <v>1334</v>
      </c>
      <c r="GO41">
        <f t="shared" si="56"/>
        <v>0</v>
      </c>
      <c r="GP41">
        <f t="shared" si="57"/>
        <v>0</v>
      </c>
      <c r="GR41">
        <v>0</v>
      </c>
      <c r="GS41">
        <v>0</v>
      </c>
      <c r="GT41">
        <v>0</v>
      </c>
      <c r="GU41" t="s">
        <v>3</v>
      </c>
      <c r="GV41">
        <f t="shared" si="58"/>
        <v>0</v>
      </c>
      <c r="GW41">
        <v>1</v>
      </c>
      <c r="GX41">
        <f t="shared" si="59"/>
        <v>0</v>
      </c>
      <c r="HA41">
        <v>0</v>
      </c>
      <c r="HB41">
        <v>0</v>
      </c>
      <c r="HC41">
        <f t="shared" si="60"/>
        <v>0</v>
      </c>
      <c r="HE41" t="s">
        <v>3</v>
      </c>
      <c r="HF41" t="s">
        <v>3</v>
      </c>
      <c r="HM41" t="s">
        <v>3</v>
      </c>
      <c r="HN41" t="s">
        <v>3</v>
      </c>
      <c r="HO41" t="s">
        <v>3</v>
      </c>
      <c r="HP41" t="s">
        <v>3</v>
      </c>
      <c r="HQ41" t="s">
        <v>3</v>
      </c>
      <c r="IK41">
        <v>0</v>
      </c>
    </row>
    <row r="42" spans="1:255" x14ac:dyDescent="0.2">
      <c r="A42" s="2">
        <v>18</v>
      </c>
      <c r="B42" s="2">
        <v>1</v>
      </c>
      <c r="C42" s="2">
        <v>21</v>
      </c>
      <c r="D42" s="2"/>
      <c r="E42" s="2" t="s">
        <v>54</v>
      </c>
      <c r="F42" s="2" t="s">
        <v>55</v>
      </c>
      <c r="G42" s="2" t="s">
        <v>56</v>
      </c>
      <c r="H42" s="2" t="s">
        <v>57</v>
      </c>
      <c r="I42" s="2">
        <f>I38*J42</f>
        <v>14</v>
      </c>
      <c r="J42" s="2">
        <v>90.909090909090907</v>
      </c>
      <c r="K42" s="2">
        <v>90.909091000000004</v>
      </c>
      <c r="L42" s="2"/>
      <c r="M42" s="2"/>
      <c r="N42" s="2"/>
      <c r="O42" s="2">
        <f t="shared" si="28"/>
        <v>30264.78</v>
      </c>
      <c r="P42" s="2">
        <f t="shared" si="29"/>
        <v>30264.78</v>
      </c>
      <c r="Q42" s="2">
        <f>(ROUND((ROUND(((ET42)*AV42*I42),2)*BB42),2)+ROUND((ROUND(((AE42-(EU42))*AV42*I42),2)*BS42),2))</f>
        <v>0</v>
      </c>
      <c r="R42" s="2">
        <f t="shared" si="30"/>
        <v>0</v>
      </c>
      <c r="S42" s="2">
        <f t="shared" si="31"/>
        <v>0</v>
      </c>
      <c r="T42" s="2">
        <f t="shared" si="32"/>
        <v>0</v>
      </c>
      <c r="U42" s="2">
        <f t="shared" si="33"/>
        <v>0</v>
      </c>
      <c r="V42" s="2">
        <f t="shared" si="34"/>
        <v>0</v>
      </c>
      <c r="W42" s="2">
        <f t="shared" si="35"/>
        <v>0</v>
      </c>
      <c r="X42" s="2">
        <f t="shared" si="36"/>
        <v>0</v>
      </c>
      <c r="Y42" s="2">
        <f t="shared" si="37"/>
        <v>0</v>
      </c>
      <c r="Z42" s="2"/>
      <c r="AA42" s="2">
        <v>50517529</v>
      </c>
      <c r="AB42" s="2">
        <f t="shared" si="38"/>
        <v>2161.77</v>
      </c>
      <c r="AC42" s="2">
        <f t="shared" si="39"/>
        <v>2161.77</v>
      </c>
      <c r="AD42" s="2">
        <f>ROUND((((ET42)-(EU42))+AE42),6)</f>
        <v>0</v>
      </c>
      <c r="AE42" s="2">
        <f t="shared" si="61"/>
        <v>0</v>
      </c>
      <c r="AF42" s="2">
        <f t="shared" si="61"/>
        <v>0</v>
      </c>
      <c r="AG42" s="2">
        <f t="shared" si="41"/>
        <v>0</v>
      </c>
      <c r="AH42" s="2">
        <f t="shared" si="62"/>
        <v>0</v>
      </c>
      <c r="AI42" s="2">
        <f t="shared" si="62"/>
        <v>0</v>
      </c>
      <c r="AJ42" s="2">
        <f t="shared" si="43"/>
        <v>0</v>
      </c>
      <c r="AK42" s="2">
        <v>2161.77</v>
      </c>
      <c r="AL42" s="2">
        <v>2161.77</v>
      </c>
      <c r="AM42" s="2">
        <v>0</v>
      </c>
      <c r="AN42" s="2">
        <v>0</v>
      </c>
      <c r="AO42" s="2">
        <v>0</v>
      </c>
      <c r="AP42" s="2">
        <v>0</v>
      </c>
      <c r="AQ42" s="2">
        <v>0</v>
      </c>
      <c r="AR42" s="2">
        <v>0</v>
      </c>
      <c r="AS42" s="2">
        <v>0</v>
      </c>
      <c r="AT42" s="2">
        <v>114</v>
      </c>
      <c r="AU42" s="2">
        <v>80</v>
      </c>
      <c r="AV42" s="2">
        <v>1</v>
      </c>
      <c r="AW42" s="2">
        <v>1</v>
      </c>
      <c r="AX42" s="2"/>
      <c r="AY42" s="2"/>
      <c r="AZ42" s="2">
        <v>1</v>
      </c>
      <c r="BA42" s="2">
        <v>1</v>
      </c>
      <c r="BB42" s="2">
        <v>1</v>
      </c>
      <c r="BC42" s="2">
        <v>1</v>
      </c>
      <c r="BD42" s="2" t="s">
        <v>3</v>
      </c>
      <c r="BE42" s="2" t="s">
        <v>3</v>
      </c>
      <c r="BF42" s="2" t="s">
        <v>3</v>
      </c>
      <c r="BG42" s="2" t="s">
        <v>3</v>
      </c>
      <c r="BH42" s="2">
        <v>3</v>
      </c>
      <c r="BI42" s="2">
        <v>2</v>
      </c>
      <c r="BJ42" s="2" t="s">
        <v>3</v>
      </c>
      <c r="BK42" s="2"/>
      <c r="BL42" s="2"/>
      <c r="BM42" s="2">
        <v>235</v>
      </c>
      <c r="BN42" s="2">
        <v>0</v>
      </c>
      <c r="BO42" s="2" t="s">
        <v>3</v>
      </c>
      <c r="BP42" s="2">
        <v>0</v>
      </c>
      <c r="BQ42" s="2">
        <v>30</v>
      </c>
      <c r="BR42" s="2">
        <v>0</v>
      </c>
      <c r="BS42" s="2">
        <v>1</v>
      </c>
      <c r="BT42" s="2">
        <v>1</v>
      </c>
      <c r="BU42" s="2">
        <v>1</v>
      </c>
      <c r="BV42" s="2">
        <v>1</v>
      </c>
      <c r="BW42" s="2">
        <v>1</v>
      </c>
      <c r="BX42" s="2">
        <v>1</v>
      </c>
      <c r="BY42" s="2" t="s">
        <v>3</v>
      </c>
      <c r="BZ42" s="2">
        <v>114</v>
      </c>
      <c r="CA42" s="2">
        <v>80</v>
      </c>
      <c r="CB42" s="2" t="s">
        <v>3</v>
      </c>
      <c r="CC42" s="2"/>
      <c r="CD42" s="2"/>
      <c r="CE42" s="2">
        <v>30</v>
      </c>
      <c r="CF42" s="2">
        <v>0</v>
      </c>
      <c r="CG42" s="2">
        <v>0</v>
      </c>
      <c r="CH42" s="2"/>
      <c r="CI42" s="2"/>
      <c r="CJ42" s="2"/>
      <c r="CK42" s="2"/>
      <c r="CL42" s="2"/>
      <c r="CM42" s="2">
        <v>0</v>
      </c>
      <c r="CN42" s="2" t="s">
        <v>3</v>
      </c>
      <c r="CO42" s="2">
        <v>0</v>
      </c>
      <c r="CP42" s="2">
        <f t="shared" si="44"/>
        <v>30264.78</v>
      </c>
      <c r="CQ42" s="2">
        <f t="shared" si="45"/>
        <v>2161.77</v>
      </c>
      <c r="CR42" s="2">
        <f>(ROUND((ROUND(((ET42)*AV42*1),2)*BB42),2)+ROUND((ROUND(((AE42-(EU42))*AV42*1),2)*BS42),2))</f>
        <v>0</v>
      </c>
      <c r="CS42" s="2">
        <f t="shared" si="46"/>
        <v>0</v>
      </c>
      <c r="CT42" s="2">
        <f t="shared" si="47"/>
        <v>0</v>
      </c>
      <c r="CU42" s="2">
        <f t="shared" si="48"/>
        <v>0</v>
      </c>
      <c r="CV42" s="2">
        <f t="shared" si="49"/>
        <v>0</v>
      </c>
      <c r="CW42" s="2">
        <f t="shared" si="50"/>
        <v>0</v>
      </c>
      <c r="CX42" s="2">
        <f t="shared" si="51"/>
        <v>0</v>
      </c>
      <c r="CY42" s="2">
        <f>((S42*BZ42)/100)</f>
        <v>0</v>
      </c>
      <c r="CZ42" s="2">
        <f>((S42*CA42)/100)</f>
        <v>0</v>
      </c>
      <c r="DA42" s="2"/>
      <c r="DB42" s="2"/>
      <c r="DC42" s="2" t="s">
        <v>3</v>
      </c>
      <c r="DD42" s="2" t="s">
        <v>3</v>
      </c>
      <c r="DE42" s="2" t="s">
        <v>3</v>
      </c>
      <c r="DF42" s="2" t="s">
        <v>3</v>
      </c>
      <c r="DG42" s="2" t="s">
        <v>3</v>
      </c>
      <c r="DH42" s="2" t="s">
        <v>3</v>
      </c>
      <c r="DI42" s="2" t="s">
        <v>3</v>
      </c>
      <c r="DJ42" s="2" t="s">
        <v>3</v>
      </c>
      <c r="DK42" s="2" t="s">
        <v>3</v>
      </c>
      <c r="DL42" s="2" t="s">
        <v>3</v>
      </c>
      <c r="DM42" s="2" t="s">
        <v>3</v>
      </c>
      <c r="DN42" s="2">
        <v>0</v>
      </c>
      <c r="DO42" s="2">
        <v>0</v>
      </c>
      <c r="DP42" s="2">
        <v>1</v>
      </c>
      <c r="DQ42" s="2">
        <v>1</v>
      </c>
      <c r="DR42" s="2"/>
      <c r="DS42" s="2"/>
      <c r="DT42" s="2"/>
      <c r="DU42" s="2">
        <v>1013</v>
      </c>
      <c r="DV42" s="2" t="s">
        <v>57</v>
      </c>
      <c r="DW42" s="2" t="s">
        <v>57</v>
      </c>
      <c r="DX42" s="2">
        <v>1</v>
      </c>
      <c r="DY42" s="2"/>
      <c r="DZ42" s="2" t="s">
        <v>3</v>
      </c>
      <c r="EA42" s="2" t="s">
        <v>3</v>
      </c>
      <c r="EB42" s="2" t="s">
        <v>3</v>
      </c>
      <c r="EC42" s="2" t="s">
        <v>3</v>
      </c>
      <c r="ED42" s="2"/>
      <c r="EE42" s="2">
        <v>49573550</v>
      </c>
      <c r="EF42" s="2">
        <v>30</v>
      </c>
      <c r="EG42" s="2" t="s">
        <v>26</v>
      </c>
      <c r="EH42" s="2">
        <v>0</v>
      </c>
      <c r="EI42" s="2" t="s">
        <v>3</v>
      </c>
      <c r="EJ42" s="2">
        <v>1</v>
      </c>
      <c r="EK42" s="2">
        <v>235</v>
      </c>
      <c r="EL42" s="2" t="s">
        <v>48</v>
      </c>
      <c r="EM42" s="2" t="s">
        <v>49</v>
      </c>
      <c r="EN42" s="2"/>
      <c r="EO42" s="2" t="s">
        <v>3</v>
      </c>
      <c r="EP42" s="2"/>
      <c r="EQ42" s="2">
        <v>0</v>
      </c>
      <c r="ER42" s="2">
        <v>20839.490000000002</v>
      </c>
      <c r="ES42" s="2">
        <v>2161.77</v>
      </c>
      <c r="ET42" s="2">
        <v>0</v>
      </c>
      <c r="EU42" s="2">
        <v>0</v>
      </c>
      <c r="EV42" s="2">
        <v>0</v>
      </c>
      <c r="EW42" s="2">
        <v>0</v>
      </c>
      <c r="EX42" s="2">
        <v>0</v>
      </c>
      <c r="EY42" s="2"/>
      <c r="EZ42" s="2"/>
      <c r="FA42" s="2"/>
      <c r="FB42" s="2"/>
      <c r="FC42" s="2"/>
      <c r="FD42" s="2"/>
      <c r="FE42" s="2"/>
      <c r="FF42" s="2"/>
      <c r="FG42" s="2"/>
      <c r="FH42" s="2"/>
      <c r="FI42" s="2"/>
      <c r="FJ42" s="2"/>
      <c r="FK42" s="2"/>
      <c r="FL42" s="2"/>
      <c r="FM42" s="2"/>
      <c r="FN42" s="2"/>
      <c r="FO42" s="2"/>
      <c r="FP42" s="2"/>
      <c r="FQ42" s="2">
        <v>0</v>
      </c>
      <c r="FR42" s="2">
        <f t="shared" si="52"/>
        <v>0</v>
      </c>
      <c r="FS42" s="2">
        <v>0</v>
      </c>
      <c r="FT42" s="2"/>
      <c r="FU42" s="2"/>
      <c r="FV42" s="2"/>
      <c r="FW42" s="2"/>
      <c r="FX42" s="2">
        <v>114</v>
      </c>
      <c r="FY42" s="2">
        <v>80</v>
      </c>
      <c r="FZ42" s="2"/>
      <c r="GA42" s="2" t="s">
        <v>58</v>
      </c>
      <c r="GB42" s="2"/>
      <c r="GC42" s="2"/>
      <c r="GD42" s="2">
        <v>0</v>
      </c>
      <c r="GE42" s="2"/>
      <c r="GF42" s="2">
        <v>1598808264</v>
      </c>
      <c r="GG42" s="2">
        <v>2</v>
      </c>
      <c r="GH42" s="2">
        <v>4</v>
      </c>
      <c r="GI42" s="2">
        <v>-2</v>
      </c>
      <c r="GJ42" s="2">
        <v>0</v>
      </c>
      <c r="GK42" s="2">
        <f>ROUND(R42*(R12)/100,2)</f>
        <v>0</v>
      </c>
      <c r="GL42" s="2">
        <f t="shared" si="53"/>
        <v>0</v>
      </c>
      <c r="GM42" s="2">
        <f t="shared" si="54"/>
        <v>30264.78</v>
      </c>
      <c r="GN42" s="2">
        <f t="shared" si="55"/>
        <v>0</v>
      </c>
      <c r="GO42" s="2">
        <f t="shared" si="56"/>
        <v>30264.78</v>
      </c>
      <c r="GP42" s="2">
        <f t="shared" si="57"/>
        <v>0</v>
      </c>
      <c r="GQ42" s="2"/>
      <c r="GR42" s="2">
        <v>0</v>
      </c>
      <c r="GS42" s="2">
        <v>2</v>
      </c>
      <c r="GT42" s="2">
        <v>0</v>
      </c>
      <c r="GU42" s="2" t="s">
        <v>3</v>
      </c>
      <c r="GV42" s="2">
        <f t="shared" si="58"/>
        <v>0</v>
      </c>
      <c r="GW42" s="2">
        <v>1</v>
      </c>
      <c r="GX42" s="2">
        <f t="shared" si="59"/>
        <v>0</v>
      </c>
      <c r="GY42" s="2"/>
      <c r="GZ42" s="2"/>
      <c r="HA42" s="2">
        <v>0</v>
      </c>
      <c r="HB42" s="2">
        <v>0</v>
      </c>
      <c r="HC42" s="2">
        <f t="shared" si="60"/>
        <v>0</v>
      </c>
      <c r="HD42" s="2"/>
      <c r="HE42" s="2" t="s">
        <v>59</v>
      </c>
      <c r="HF42" s="2" t="s">
        <v>59</v>
      </c>
      <c r="HG42" s="2"/>
      <c r="HH42" s="2"/>
      <c r="HI42" s="2"/>
      <c r="HJ42" s="2"/>
      <c r="HK42" s="2"/>
      <c r="HL42" s="2"/>
      <c r="HM42" s="2" t="s">
        <v>3</v>
      </c>
      <c r="HN42" s="2" t="s">
        <v>3</v>
      </c>
      <c r="HO42" s="2" t="s">
        <v>3</v>
      </c>
      <c r="HP42" s="2" t="s">
        <v>3</v>
      </c>
      <c r="HQ42" s="2" t="s">
        <v>3</v>
      </c>
      <c r="HR42" s="2"/>
      <c r="HS42" s="2"/>
      <c r="HT42" s="2"/>
      <c r="HU42" s="2"/>
      <c r="HV42" s="2"/>
      <c r="HW42" s="2"/>
      <c r="HX42" s="2"/>
      <c r="HY42" s="2"/>
      <c r="HZ42" s="2"/>
      <c r="IA42" s="2"/>
      <c r="IB42" s="2"/>
      <c r="IC42" s="2"/>
      <c r="ID42" s="2"/>
      <c r="IE42" s="2"/>
      <c r="IF42" s="2"/>
      <c r="IG42" s="2"/>
      <c r="IH42" s="2"/>
      <c r="II42" s="2"/>
      <c r="IJ42" s="2"/>
      <c r="IK42" s="2">
        <v>0</v>
      </c>
      <c r="IL42" s="2"/>
      <c r="IM42" s="2"/>
      <c r="IN42" s="2"/>
      <c r="IO42" s="2"/>
      <c r="IP42" s="2"/>
      <c r="IQ42" s="2"/>
      <c r="IR42" s="2"/>
      <c r="IS42" s="2"/>
      <c r="IT42" s="2"/>
      <c r="IU42" s="2"/>
    </row>
    <row r="43" spans="1:255" x14ac:dyDescent="0.2">
      <c r="A43">
        <v>18</v>
      </c>
      <c r="B43">
        <v>1</v>
      </c>
      <c r="C43">
        <v>22</v>
      </c>
      <c r="E43" t="s">
        <v>54</v>
      </c>
      <c r="F43" t="s">
        <v>55</v>
      </c>
      <c r="G43" t="s">
        <v>56</v>
      </c>
      <c r="H43" t="s">
        <v>57</v>
      </c>
      <c r="I43">
        <f>I39*J43</f>
        <v>14</v>
      </c>
      <c r="J43">
        <v>90.909090909090907</v>
      </c>
      <c r="K43">
        <v>90.909091000000004</v>
      </c>
      <c r="O43">
        <f t="shared" si="28"/>
        <v>291752.48</v>
      </c>
      <c r="P43">
        <f t="shared" si="29"/>
        <v>291752.48</v>
      </c>
      <c r="Q43">
        <f>(ROUND((ROUND(((ET43)*AV43*I43),2)*BB43),2)+ROUND((ROUND(((AE43-(EU43))*AV43*I43),2)*BS43),2))</f>
        <v>0</v>
      </c>
      <c r="R43">
        <f t="shared" si="30"/>
        <v>0</v>
      </c>
      <c r="S43">
        <f t="shared" si="31"/>
        <v>0</v>
      </c>
      <c r="T43">
        <f t="shared" si="32"/>
        <v>0</v>
      </c>
      <c r="U43">
        <f t="shared" si="33"/>
        <v>0</v>
      </c>
      <c r="V43">
        <f t="shared" si="34"/>
        <v>0</v>
      </c>
      <c r="W43">
        <f t="shared" si="35"/>
        <v>0</v>
      </c>
      <c r="X43">
        <f t="shared" si="36"/>
        <v>0</v>
      </c>
      <c r="Y43">
        <f t="shared" si="37"/>
        <v>0</v>
      </c>
      <c r="AA43">
        <v>50518393</v>
      </c>
      <c r="AB43">
        <f t="shared" si="38"/>
        <v>2161.77</v>
      </c>
      <c r="AC43">
        <f t="shared" si="39"/>
        <v>2161.77</v>
      </c>
      <c r="AD43">
        <f>ROUND((((ET43)-(EU43))+AE43),6)</f>
        <v>0</v>
      </c>
      <c r="AE43">
        <f t="shared" si="61"/>
        <v>0</v>
      </c>
      <c r="AF43">
        <f t="shared" si="61"/>
        <v>0</v>
      </c>
      <c r="AG43">
        <f t="shared" si="41"/>
        <v>0</v>
      </c>
      <c r="AH43">
        <f t="shared" si="62"/>
        <v>0</v>
      </c>
      <c r="AI43">
        <f t="shared" si="62"/>
        <v>0</v>
      </c>
      <c r="AJ43">
        <f t="shared" si="43"/>
        <v>0</v>
      </c>
      <c r="AK43">
        <v>2161.77</v>
      </c>
      <c r="AL43">
        <v>2161.77</v>
      </c>
      <c r="AM43">
        <v>0</v>
      </c>
      <c r="AN43">
        <v>0</v>
      </c>
      <c r="AO43">
        <v>0</v>
      </c>
      <c r="AP43">
        <v>0</v>
      </c>
      <c r="AQ43">
        <v>0</v>
      </c>
      <c r="AR43">
        <v>0</v>
      </c>
      <c r="AS43">
        <v>0</v>
      </c>
      <c r="AT43">
        <v>0</v>
      </c>
      <c r="AU43">
        <v>0</v>
      </c>
      <c r="AV43">
        <v>1</v>
      </c>
      <c r="AW43">
        <v>1</v>
      </c>
      <c r="AZ43">
        <v>1</v>
      </c>
      <c r="BA43">
        <v>1</v>
      </c>
      <c r="BB43">
        <v>1</v>
      </c>
      <c r="BC43">
        <v>9.64</v>
      </c>
      <c r="BD43" t="s">
        <v>3</v>
      </c>
      <c r="BE43" t="s">
        <v>3</v>
      </c>
      <c r="BF43" t="s">
        <v>3</v>
      </c>
      <c r="BG43" t="s">
        <v>3</v>
      </c>
      <c r="BH43">
        <v>3</v>
      </c>
      <c r="BI43">
        <v>2</v>
      </c>
      <c r="BJ43" t="s">
        <v>3</v>
      </c>
      <c r="BM43">
        <v>235</v>
      </c>
      <c r="BN43">
        <v>0</v>
      </c>
      <c r="BO43" t="s">
        <v>3</v>
      </c>
      <c r="BP43">
        <v>0</v>
      </c>
      <c r="BQ43">
        <v>30</v>
      </c>
      <c r="BR43">
        <v>0</v>
      </c>
      <c r="BS43">
        <v>1</v>
      </c>
      <c r="BT43">
        <v>1</v>
      </c>
      <c r="BU43">
        <v>1</v>
      </c>
      <c r="BV43">
        <v>1</v>
      </c>
      <c r="BW43">
        <v>1</v>
      </c>
      <c r="BX43">
        <v>1</v>
      </c>
      <c r="BY43" t="s">
        <v>3</v>
      </c>
      <c r="BZ43">
        <v>0</v>
      </c>
      <c r="CA43">
        <v>0</v>
      </c>
      <c r="CB43" t="s">
        <v>3</v>
      </c>
      <c r="CE43">
        <v>30</v>
      </c>
      <c r="CF43">
        <v>0</v>
      </c>
      <c r="CG43">
        <v>0</v>
      </c>
      <c r="CM43">
        <v>0</v>
      </c>
      <c r="CN43" t="s">
        <v>3</v>
      </c>
      <c r="CO43">
        <v>0</v>
      </c>
      <c r="CP43">
        <f t="shared" si="44"/>
        <v>291752.48</v>
      </c>
      <c r="CQ43">
        <f t="shared" si="45"/>
        <v>20839.46</v>
      </c>
      <c r="CR43">
        <f>(ROUND((ROUND(((ET43)*AV43*1),2)*BB43),2)+ROUND((ROUND(((AE43-(EU43))*AV43*1),2)*BS43),2))</f>
        <v>0</v>
      </c>
      <c r="CS43">
        <f t="shared" si="46"/>
        <v>0</v>
      </c>
      <c r="CT43">
        <f t="shared" si="47"/>
        <v>0</v>
      </c>
      <c r="CU43">
        <f t="shared" si="48"/>
        <v>0</v>
      </c>
      <c r="CV43">
        <f t="shared" si="49"/>
        <v>0</v>
      </c>
      <c r="CW43">
        <f t="shared" si="50"/>
        <v>0</v>
      </c>
      <c r="CX43">
        <f t="shared" si="51"/>
        <v>0</v>
      </c>
      <c r="CY43">
        <f>S43*(BZ43/100)</f>
        <v>0</v>
      </c>
      <c r="CZ43">
        <f>S43*(CA43/100)</f>
        <v>0</v>
      </c>
      <c r="DC43" t="s">
        <v>3</v>
      </c>
      <c r="DD43" t="s">
        <v>3</v>
      </c>
      <c r="DE43" t="s">
        <v>3</v>
      </c>
      <c r="DF43" t="s">
        <v>3</v>
      </c>
      <c r="DG43" t="s">
        <v>3</v>
      </c>
      <c r="DH43" t="s">
        <v>3</v>
      </c>
      <c r="DI43" t="s">
        <v>3</v>
      </c>
      <c r="DJ43" t="s">
        <v>3</v>
      </c>
      <c r="DK43" t="s">
        <v>3</v>
      </c>
      <c r="DL43" t="s">
        <v>3</v>
      </c>
      <c r="DM43" t="s">
        <v>3</v>
      </c>
      <c r="DN43">
        <v>114</v>
      </c>
      <c r="DO43">
        <v>80</v>
      </c>
      <c r="DP43">
        <v>1</v>
      </c>
      <c r="DQ43">
        <v>1</v>
      </c>
      <c r="DU43">
        <v>1013</v>
      </c>
      <c r="DV43" t="s">
        <v>57</v>
      </c>
      <c r="DW43" t="s">
        <v>57</v>
      </c>
      <c r="DX43">
        <v>1</v>
      </c>
      <c r="DZ43" t="s">
        <v>3</v>
      </c>
      <c r="EA43" t="s">
        <v>3</v>
      </c>
      <c r="EB43" t="s">
        <v>3</v>
      </c>
      <c r="EC43" t="s">
        <v>3</v>
      </c>
      <c r="EE43">
        <v>49573550</v>
      </c>
      <c r="EF43">
        <v>30</v>
      </c>
      <c r="EG43" t="s">
        <v>26</v>
      </c>
      <c r="EH43">
        <v>0</v>
      </c>
      <c r="EI43" t="s">
        <v>3</v>
      </c>
      <c r="EJ43">
        <v>1</v>
      </c>
      <c r="EK43">
        <v>235</v>
      </c>
      <c r="EL43" t="s">
        <v>48</v>
      </c>
      <c r="EM43" t="s">
        <v>49</v>
      </c>
      <c r="EO43" t="s">
        <v>3</v>
      </c>
      <c r="EQ43">
        <v>0</v>
      </c>
      <c r="ER43">
        <v>2161.77</v>
      </c>
      <c r="ES43">
        <v>2161.77</v>
      </c>
      <c r="ET43">
        <v>0</v>
      </c>
      <c r="EU43">
        <v>0</v>
      </c>
      <c r="EV43">
        <v>0</v>
      </c>
      <c r="EW43">
        <v>0</v>
      </c>
      <c r="EX43">
        <v>0</v>
      </c>
      <c r="EZ43">
        <v>5</v>
      </c>
      <c r="FC43">
        <v>1</v>
      </c>
      <c r="FD43">
        <v>18</v>
      </c>
      <c r="FF43">
        <v>25007.39</v>
      </c>
      <c r="FQ43">
        <v>0</v>
      </c>
      <c r="FR43">
        <f t="shared" si="52"/>
        <v>0</v>
      </c>
      <c r="FS43">
        <v>0</v>
      </c>
      <c r="FX43">
        <v>114</v>
      </c>
      <c r="FY43">
        <v>80</v>
      </c>
      <c r="GA43" t="s">
        <v>58</v>
      </c>
      <c r="GD43">
        <v>0</v>
      </c>
      <c r="GF43">
        <v>1598808264</v>
      </c>
      <c r="GG43">
        <v>2</v>
      </c>
      <c r="GH43">
        <v>3</v>
      </c>
      <c r="GI43">
        <v>5</v>
      </c>
      <c r="GJ43">
        <v>0</v>
      </c>
      <c r="GK43">
        <f>ROUND(R43*(S12)/100,2)</f>
        <v>0</v>
      </c>
      <c r="GL43">
        <f t="shared" si="53"/>
        <v>0</v>
      </c>
      <c r="GM43">
        <f t="shared" si="54"/>
        <v>291752.48</v>
      </c>
      <c r="GN43">
        <f t="shared" si="55"/>
        <v>0</v>
      </c>
      <c r="GO43">
        <f t="shared" si="56"/>
        <v>291752.48</v>
      </c>
      <c r="GP43">
        <f t="shared" si="57"/>
        <v>0</v>
      </c>
      <c r="GR43">
        <v>1</v>
      </c>
      <c r="GS43">
        <v>1</v>
      </c>
      <c r="GT43">
        <v>0</v>
      </c>
      <c r="GU43" t="s">
        <v>3</v>
      </c>
      <c r="GV43">
        <f t="shared" si="58"/>
        <v>0</v>
      </c>
      <c r="GW43">
        <v>1</v>
      </c>
      <c r="GX43">
        <f t="shared" si="59"/>
        <v>0</v>
      </c>
      <c r="HA43">
        <v>0</v>
      </c>
      <c r="HB43">
        <v>0</v>
      </c>
      <c r="HC43">
        <f t="shared" si="60"/>
        <v>0</v>
      </c>
      <c r="HE43" t="s">
        <v>59</v>
      </c>
      <c r="HF43" t="s">
        <v>59</v>
      </c>
      <c r="HM43" t="s">
        <v>3</v>
      </c>
      <c r="HN43" t="s">
        <v>3</v>
      </c>
      <c r="HO43" t="s">
        <v>3</v>
      </c>
      <c r="HP43" t="s">
        <v>3</v>
      </c>
      <c r="HQ43" t="s">
        <v>3</v>
      </c>
      <c r="IK43">
        <v>0</v>
      </c>
    </row>
    <row r="44" spans="1:255" x14ac:dyDescent="0.2">
      <c r="A44" s="2">
        <v>17</v>
      </c>
      <c r="B44" s="2">
        <v>1</v>
      </c>
      <c r="C44" s="2">
        <f>ROW(SmtRes!A27)</f>
        <v>27</v>
      </c>
      <c r="D44" s="2">
        <f>ROW(EtalonRes!A25)</f>
        <v>25</v>
      </c>
      <c r="E44" s="2" t="s">
        <v>60</v>
      </c>
      <c r="F44" s="2" t="s">
        <v>61</v>
      </c>
      <c r="G44" s="2" t="s">
        <v>62</v>
      </c>
      <c r="H44" s="2" t="s">
        <v>63</v>
      </c>
      <c r="I44" s="2">
        <f>ROUND(ROUND(14,4),9)</f>
        <v>14</v>
      </c>
      <c r="J44" s="2">
        <v>0</v>
      </c>
      <c r="K44" s="2">
        <f>ROUND(ROUND(14,4),9)</f>
        <v>14</v>
      </c>
      <c r="L44" s="2"/>
      <c r="M44" s="2"/>
      <c r="N44" s="2"/>
      <c r="O44" s="2">
        <f t="shared" si="28"/>
        <v>1031.6500000000001</v>
      </c>
      <c r="P44" s="2">
        <f t="shared" si="29"/>
        <v>0</v>
      </c>
      <c r="Q44" s="2">
        <f>(ROUND((ROUND((((ET44*1.1))*AV44*I44),2)*BB44),2)+ROUND((ROUND(((AE44-((EU44*1.1)))*AV44*I44),2)*BS44),2))</f>
        <v>296.3</v>
      </c>
      <c r="R44" s="2">
        <f t="shared" si="30"/>
        <v>32.03</v>
      </c>
      <c r="S44" s="2">
        <f t="shared" si="31"/>
        <v>735.35</v>
      </c>
      <c r="T44" s="2">
        <f t="shared" si="32"/>
        <v>0</v>
      </c>
      <c r="U44" s="2">
        <f t="shared" si="33"/>
        <v>58.058000000000007</v>
      </c>
      <c r="V44" s="2">
        <f t="shared" si="34"/>
        <v>0</v>
      </c>
      <c r="W44" s="2">
        <f t="shared" si="35"/>
        <v>0</v>
      </c>
      <c r="X44" s="2">
        <f t="shared" si="36"/>
        <v>838.3</v>
      </c>
      <c r="Y44" s="2">
        <f t="shared" si="37"/>
        <v>588.28</v>
      </c>
      <c r="Z44" s="2"/>
      <c r="AA44" s="2">
        <v>50517529</v>
      </c>
      <c r="AB44" s="2">
        <f t="shared" si="38"/>
        <v>73.688999999999993</v>
      </c>
      <c r="AC44" s="2">
        <f t="shared" si="39"/>
        <v>0</v>
      </c>
      <c r="AD44" s="2">
        <f>ROUND(((((ET44*1.1))-((EU44*1.1)))+AE44),6)</f>
        <v>21.164000000000001</v>
      </c>
      <c r="AE44" s="2">
        <f>ROUND(((EU44*1.1)),6)</f>
        <v>2.2879999999999998</v>
      </c>
      <c r="AF44" s="2">
        <f>ROUND(((EV44*1.1)),6)</f>
        <v>52.524999999999999</v>
      </c>
      <c r="AG44" s="2">
        <f t="shared" si="41"/>
        <v>0</v>
      </c>
      <c r="AH44" s="2">
        <f>((EW44*1.1))</f>
        <v>4.1470000000000002</v>
      </c>
      <c r="AI44" s="2">
        <f>((EX44*1.1))</f>
        <v>0</v>
      </c>
      <c r="AJ44" s="2">
        <f t="shared" si="43"/>
        <v>0</v>
      </c>
      <c r="AK44" s="2">
        <v>66.989999999999995</v>
      </c>
      <c r="AL44" s="2">
        <v>0</v>
      </c>
      <c r="AM44" s="2">
        <v>19.239999999999998</v>
      </c>
      <c r="AN44" s="2">
        <v>2.08</v>
      </c>
      <c r="AO44" s="2">
        <v>47.75</v>
      </c>
      <c r="AP44" s="2">
        <v>0</v>
      </c>
      <c r="AQ44" s="2">
        <v>3.77</v>
      </c>
      <c r="AR44" s="2">
        <v>0</v>
      </c>
      <c r="AS44" s="2">
        <v>0</v>
      </c>
      <c r="AT44" s="2">
        <v>114</v>
      </c>
      <c r="AU44" s="2">
        <v>80</v>
      </c>
      <c r="AV44" s="2">
        <v>1</v>
      </c>
      <c r="AW44" s="2">
        <v>1</v>
      </c>
      <c r="AX44" s="2"/>
      <c r="AY44" s="2"/>
      <c r="AZ44" s="2">
        <v>1</v>
      </c>
      <c r="BA44" s="2">
        <v>1</v>
      </c>
      <c r="BB44" s="2">
        <v>1</v>
      </c>
      <c r="BC44" s="2">
        <v>1</v>
      </c>
      <c r="BD44" s="2" t="s">
        <v>3</v>
      </c>
      <c r="BE44" s="2" t="s">
        <v>3</v>
      </c>
      <c r="BF44" s="2" t="s">
        <v>3</v>
      </c>
      <c r="BG44" s="2" t="s">
        <v>3</v>
      </c>
      <c r="BH44" s="2">
        <v>0</v>
      </c>
      <c r="BI44" s="2">
        <v>1</v>
      </c>
      <c r="BJ44" s="2" t="s">
        <v>64</v>
      </c>
      <c r="BK44" s="2"/>
      <c r="BL44" s="2"/>
      <c r="BM44" s="2">
        <v>1387</v>
      </c>
      <c r="BN44" s="2">
        <v>0</v>
      </c>
      <c r="BO44" s="2" t="s">
        <v>3</v>
      </c>
      <c r="BP44" s="2">
        <v>0</v>
      </c>
      <c r="BQ44" s="2">
        <v>30</v>
      </c>
      <c r="BR44" s="2">
        <v>0</v>
      </c>
      <c r="BS44" s="2">
        <v>1</v>
      </c>
      <c r="BT44" s="2">
        <v>1</v>
      </c>
      <c r="BU44" s="2">
        <v>1</v>
      </c>
      <c r="BV44" s="2">
        <v>1</v>
      </c>
      <c r="BW44" s="2">
        <v>1</v>
      </c>
      <c r="BX44" s="2">
        <v>1</v>
      </c>
      <c r="BY44" s="2" t="s">
        <v>3</v>
      </c>
      <c r="BZ44" s="2">
        <v>114</v>
      </c>
      <c r="CA44" s="2">
        <v>80</v>
      </c>
      <c r="CB44" s="2" t="s">
        <v>3</v>
      </c>
      <c r="CC44" s="2"/>
      <c r="CD44" s="2"/>
      <c r="CE44" s="2">
        <v>30</v>
      </c>
      <c r="CF44" s="2">
        <v>0</v>
      </c>
      <c r="CG44" s="2">
        <v>0</v>
      </c>
      <c r="CH44" s="2"/>
      <c r="CI44" s="2"/>
      <c r="CJ44" s="2"/>
      <c r="CK44" s="2"/>
      <c r="CL44" s="2"/>
      <c r="CM44" s="2">
        <v>0</v>
      </c>
      <c r="CN44" s="2" t="s">
        <v>3</v>
      </c>
      <c r="CO44" s="2">
        <v>0</v>
      </c>
      <c r="CP44" s="2">
        <f t="shared" si="44"/>
        <v>1031.6500000000001</v>
      </c>
      <c r="CQ44" s="2">
        <f t="shared" si="45"/>
        <v>0</v>
      </c>
      <c r="CR44" s="2">
        <f>(ROUND((ROUND((((ET44*1.1))*AV44*1),2)*BB44),2)+ROUND((ROUND(((AE44-((EU44*1.1)))*AV44*1),2)*BS44),2))</f>
        <v>21.16</v>
      </c>
      <c r="CS44" s="2">
        <f t="shared" si="46"/>
        <v>2.29</v>
      </c>
      <c r="CT44" s="2">
        <f t="shared" si="47"/>
        <v>52.53</v>
      </c>
      <c r="CU44" s="2">
        <f t="shared" si="48"/>
        <v>0</v>
      </c>
      <c r="CV44" s="2">
        <f t="shared" si="49"/>
        <v>4.1470000000000002</v>
      </c>
      <c r="CW44" s="2">
        <f t="shared" si="50"/>
        <v>0</v>
      </c>
      <c r="CX44" s="2">
        <f t="shared" si="51"/>
        <v>0</v>
      </c>
      <c r="CY44" s="2">
        <f>((S44*BZ44)/100)</f>
        <v>838.29900000000009</v>
      </c>
      <c r="CZ44" s="2">
        <f>((S44*CA44)/100)</f>
        <v>588.28</v>
      </c>
      <c r="DA44" s="2"/>
      <c r="DB44" s="2"/>
      <c r="DC44" s="2" t="s">
        <v>3</v>
      </c>
      <c r="DD44" s="2" t="s">
        <v>3</v>
      </c>
      <c r="DE44" s="2" t="s">
        <v>25</v>
      </c>
      <c r="DF44" s="2" t="s">
        <v>25</v>
      </c>
      <c r="DG44" s="2" t="s">
        <v>25</v>
      </c>
      <c r="DH44" s="2" t="s">
        <v>3</v>
      </c>
      <c r="DI44" s="2" t="s">
        <v>25</v>
      </c>
      <c r="DJ44" s="2" t="s">
        <v>25</v>
      </c>
      <c r="DK44" s="2" t="s">
        <v>3</v>
      </c>
      <c r="DL44" s="2" t="s">
        <v>3</v>
      </c>
      <c r="DM44" s="2" t="s">
        <v>3</v>
      </c>
      <c r="DN44" s="2">
        <v>0</v>
      </c>
      <c r="DO44" s="2">
        <v>0</v>
      </c>
      <c r="DP44" s="2">
        <v>1</v>
      </c>
      <c r="DQ44" s="2">
        <v>1</v>
      </c>
      <c r="DR44" s="2"/>
      <c r="DS44" s="2"/>
      <c r="DT44" s="2"/>
      <c r="DU44" s="2">
        <v>1013</v>
      </c>
      <c r="DV44" s="2" t="s">
        <v>63</v>
      </c>
      <c r="DW44" s="2" t="s">
        <v>63</v>
      </c>
      <c r="DX44" s="2">
        <v>1</v>
      </c>
      <c r="DY44" s="2"/>
      <c r="DZ44" s="2" t="s">
        <v>3</v>
      </c>
      <c r="EA44" s="2" t="s">
        <v>3</v>
      </c>
      <c r="EB44" s="2" t="s">
        <v>3</v>
      </c>
      <c r="EC44" s="2" t="s">
        <v>3</v>
      </c>
      <c r="ED44" s="2"/>
      <c r="EE44" s="2">
        <v>49574702</v>
      </c>
      <c r="EF44" s="2">
        <v>30</v>
      </c>
      <c r="EG44" s="2" t="s">
        <v>26</v>
      </c>
      <c r="EH44" s="2">
        <v>0</v>
      </c>
      <c r="EI44" s="2" t="s">
        <v>3</v>
      </c>
      <c r="EJ44" s="2">
        <v>1</v>
      </c>
      <c r="EK44" s="2">
        <v>1387</v>
      </c>
      <c r="EL44" s="2" t="s">
        <v>65</v>
      </c>
      <c r="EM44" s="2" t="s">
        <v>66</v>
      </c>
      <c r="EN44" s="2"/>
      <c r="EO44" s="2" t="s">
        <v>3</v>
      </c>
      <c r="EP44" s="2"/>
      <c r="EQ44" s="2">
        <v>0</v>
      </c>
      <c r="ER44" s="2">
        <v>66.989999999999995</v>
      </c>
      <c r="ES44" s="2">
        <v>0</v>
      </c>
      <c r="ET44" s="2">
        <v>19.239999999999998</v>
      </c>
      <c r="EU44" s="2">
        <v>2.08</v>
      </c>
      <c r="EV44" s="2">
        <v>47.75</v>
      </c>
      <c r="EW44" s="2">
        <v>3.77</v>
      </c>
      <c r="EX44" s="2">
        <v>0</v>
      </c>
      <c r="EY44" s="2">
        <v>0</v>
      </c>
      <c r="EZ44" s="2"/>
      <c r="FA44" s="2"/>
      <c r="FB44" s="2"/>
      <c r="FC44" s="2"/>
      <c r="FD44" s="2"/>
      <c r="FE44" s="2"/>
      <c r="FF44" s="2"/>
      <c r="FG44" s="2"/>
      <c r="FH44" s="2"/>
      <c r="FI44" s="2"/>
      <c r="FJ44" s="2"/>
      <c r="FK44" s="2"/>
      <c r="FL44" s="2"/>
      <c r="FM44" s="2"/>
      <c r="FN44" s="2"/>
      <c r="FO44" s="2"/>
      <c r="FP44" s="2"/>
      <c r="FQ44" s="2">
        <v>0</v>
      </c>
      <c r="FR44" s="2">
        <f t="shared" si="52"/>
        <v>0</v>
      </c>
      <c r="FS44" s="2">
        <v>0</v>
      </c>
      <c r="FT44" s="2"/>
      <c r="FU44" s="2"/>
      <c r="FV44" s="2"/>
      <c r="FW44" s="2"/>
      <c r="FX44" s="2">
        <v>114</v>
      </c>
      <c r="FY44" s="2">
        <v>80</v>
      </c>
      <c r="FZ44" s="2"/>
      <c r="GA44" s="2" t="s">
        <v>3</v>
      </c>
      <c r="GB44" s="2"/>
      <c r="GC44" s="2"/>
      <c r="GD44" s="2">
        <v>0</v>
      </c>
      <c r="GE44" s="2"/>
      <c r="GF44" s="2">
        <v>1261290994</v>
      </c>
      <c r="GG44" s="2">
        <v>2</v>
      </c>
      <c r="GH44" s="2">
        <v>1</v>
      </c>
      <c r="GI44" s="2">
        <v>-2</v>
      </c>
      <c r="GJ44" s="2">
        <v>0</v>
      </c>
      <c r="GK44" s="2">
        <f>ROUND(R44*(R12)/100,2)</f>
        <v>56.05</v>
      </c>
      <c r="GL44" s="2">
        <f t="shared" si="53"/>
        <v>0</v>
      </c>
      <c r="GM44" s="2">
        <f t="shared" si="54"/>
        <v>2514.2800000000002</v>
      </c>
      <c r="GN44" s="2">
        <f t="shared" si="55"/>
        <v>2514.2800000000002</v>
      </c>
      <c r="GO44" s="2">
        <f t="shared" si="56"/>
        <v>0</v>
      </c>
      <c r="GP44" s="2">
        <f t="shared" si="57"/>
        <v>0</v>
      </c>
      <c r="GQ44" s="2"/>
      <c r="GR44" s="2">
        <v>0</v>
      </c>
      <c r="GS44" s="2">
        <v>3</v>
      </c>
      <c r="GT44" s="2">
        <v>0</v>
      </c>
      <c r="GU44" s="2" t="s">
        <v>3</v>
      </c>
      <c r="GV44" s="2">
        <f t="shared" si="58"/>
        <v>0</v>
      </c>
      <c r="GW44" s="2">
        <v>1</v>
      </c>
      <c r="GX44" s="2">
        <f t="shared" si="59"/>
        <v>0</v>
      </c>
      <c r="GY44" s="2"/>
      <c r="GZ44" s="2"/>
      <c r="HA44" s="2">
        <v>0</v>
      </c>
      <c r="HB44" s="2">
        <v>0</v>
      </c>
      <c r="HC44" s="2">
        <f t="shared" si="60"/>
        <v>0</v>
      </c>
      <c r="HD44" s="2"/>
      <c r="HE44" s="2" t="s">
        <v>3</v>
      </c>
      <c r="HF44" s="2" t="s">
        <v>3</v>
      </c>
      <c r="HG44" s="2"/>
      <c r="HH44" s="2"/>
      <c r="HI44" s="2"/>
      <c r="HJ44" s="2"/>
      <c r="HK44" s="2"/>
      <c r="HL44" s="2"/>
      <c r="HM44" s="2" t="s">
        <v>3</v>
      </c>
      <c r="HN44" s="2" t="s">
        <v>3</v>
      </c>
      <c r="HO44" s="2" t="s">
        <v>3</v>
      </c>
      <c r="HP44" s="2" t="s">
        <v>3</v>
      </c>
      <c r="HQ44" s="2" t="s">
        <v>3</v>
      </c>
      <c r="HR44" s="2"/>
      <c r="HS44" s="2"/>
      <c r="HT44" s="2"/>
      <c r="HU44" s="2"/>
      <c r="HV44" s="2"/>
      <c r="HW44" s="2"/>
      <c r="HX44" s="2"/>
      <c r="HY44" s="2"/>
      <c r="HZ44" s="2"/>
      <c r="IA44" s="2"/>
      <c r="IB44" s="2"/>
      <c r="IC44" s="2"/>
      <c r="ID44" s="2"/>
      <c r="IE44" s="2"/>
      <c r="IF44" s="2"/>
      <c r="IG44" s="2"/>
      <c r="IH44" s="2"/>
      <c r="II44" s="2"/>
      <c r="IJ44" s="2"/>
      <c r="IK44" s="2">
        <v>0</v>
      </c>
      <c r="IL44" s="2"/>
      <c r="IM44" s="2"/>
      <c r="IN44" s="2"/>
      <c r="IO44" s="2"/>
      <c r="IP44" s="2"/>
      <c r="IQ44" s="2"/>
      <c r="IR44" s="2"/>
      <c r="IS44" s="2"/>
      <c r="IT44" s="2"/>
      <c r="IU44" s="2"/>
    </row>
    <row r="45" spans="1:255" x14ac:dyDescent="0.2">
      <c r="A45">
        <v>17</v>
      </c>
      <c r="B45">
        <v>1</v>
      </c>
      <c r="C45">
        <f>ROW(SmtRes!A32)</f>
        <v>32</v>
      </c>
      <c r="D45">
        <f>ROW(EtalonRes!A30)</f>
        <v>30</v>
      </c>
      <c r="E45" t="s">
        <v>60</v>
      </c>
      <c r="F45" t="s">
        <v>61</v>
      </c>
      <c r="G45" t="s">
        <v>62</v>
      </c>
      <c r="H45" t="s">
        <v>63</v>
      </c>
      <c r="I45">
        <f>ROUND(ROUND(14,4),9)</f>
        <v>14</v>
      </c>
      <c r="J45">
        <v>0</v>
      </c>
      <c r="K45">
        <f>ROUND(ROUND(14,4),9)</f>
        <v>14</v>
      </c>
      <c r="O45">
        <f t="shared" si="28"/>
        <v>28484.42</v>
      </c>
      <c r="P45">
        <f t="shared" si="29"/>
        <v>0</v>
      </c>
      <c r="Q45">
        <f>(ROUND((ROUND((((ET45*1.1))*AV45*I45),2)*BB45),2)+ROUND((ROUND(((AE45-((EU45*1.1)))*AV45*I45),2)*BS45),2))</f>
        <v>3416.34</v>
      </c>
      <c r="R45">
        <f t="shared" si="30"/>
        <v>1091.9000000000001</v>
      </c>
      <c r="S45">
        <f t="shared" si="31"/>
        <v>25068.080000000002</v>
      </c>
      <c r="T45">
        <f t="shared" si="32"/>
        <v>0</v>
      </c>
      <c r="U45">
        <f t="shared" si="33"/>
        <v>58.058000000000007</v>
      </c>
      <c r="V45">
        <f t="shared" si="34"/>
        <v>0</v>
      </c>
      <c r="W45">
        <f t="shared" si="35"/>
        <v>0</v>
      </c>
      <c r="X45">
        <f t="shared" si="36"/>
        <v>23564</v>
      </c>
      <c r="Y45">
        <f t="shared" si="37"/>
        <v>10277.91</v>
      </c>
      <c r="AA45">
        <v>50518393</v>
      </c>
      <c r="AB45">
        <f t="shared" si="38"/>
        <v>73.688999999999993</v>
      </c>
      <c r="AC45">
        <f t="shared" si="39"/>
        <v>0</v>
      </c>
      <c r="AD45">
        <f>ROUND(((((ET45*1.1))-((EU45*1.1)))+AE45),6)</f>
        <v>21.164000000000001</v>
      </c>
      <c r="AE45">
        <f>ROUND(((EU45*1.1)),6)</f>
        <v>2.2879999999999998</v>
      </c>
      <c r="AF45">
        <f>ROUND(((EV45*1.1)),6)</f>
        <v>52.524999999999999</v>
      </c>
      <c r="AG45">
        <f t="shared" si="41"/>
        <v>0</v>
      </c>
      <c r="AH45">
        <f>((EW45*1.1))</f>
        <v>4.1470000000000002</v>
      </c>
      <c r="AI45">
        <f>((EX45*1.1))</f>
        <v>0</v>
      </c>
      <c r="AJ45">
        <f t="shared" si="43"/>
        <v>0</v>
      </c>
      <c r="AK45">
        <v>66.989999999999995</v>
      </c>
      <c r="AL45">
        <v>0</v>
      </c>
      <c r="AM45">
        <v>19.239999999999998</v>
      </c>
      <c r="AN45">
        <v>2.08</v>
      </c>
      <c r="AO45">
        <v>47.75</v>
      </c>
      <c r="AP45">
        <v>0</v>
      </c>
      <c r="AQ45">
        <v>3.77</v>
      </c>
      <c r="AR45">
        <v>0</v>
      </c>
      <c r="AS45">
        <v>0</v>
      </c>
      <c r="AT45">
        <v>94</v>
      </c>
      <c r="AU45">
        <v>41</v>
      </c>
      <c r="AV45">
        <v>1</v>
      </c>
      <c r="AW45">
        <v>1</v>
      </c>
      <c r="AZ45">
        <v>1</v>
      </c>
      <c r="BA45">
        <v>34.090000000000003</v>
      </c>
      <c r="BB45">
        <v>11.53</v>
      </c>
      <c r="BC45">
        <v>1</v>
      </c>
      <c r="BD45" t="s">
        <v>3</v>
      </c>
      <c r="BE45" t="s">
        <v>3</v>
      </c>
      <c r="BF45" t="s">
        <v>3</v>
      </c>
      <c r="BG45" t="s">
        <v>3</v>
      </c>
      <c r="BH45">
        <v>0</v>
      </c>
      <c r="BI45">
        <v>1</v>
      </c>
      <c r="BJ45" t="s">
        <v>64</v>
      </c>
      <c r="BM45">
        <v>1387</v>
      </c>
      <c r="BN45">
        <v>0</v>
      </c>
      <c r="BO45" t="s">
        <v>61</v>
      </c>
      <c r="BP45">
        <v>1</v>
      </c>
      <c r="BQ45">
        <v>30</v>
      </c>
      <c r="BR45">
        <v>0</v>
      </c>
      <c r="BS45">
        <v>34.090000000000003</v>
      </c>
      <c r="BT45">
        <v>1</v>
      </c>
      <c r="BU45">
        <v>1</v>
      </c>
      <c r="BV45">
        <v>1</v>
      </c>
      <c r="BW45">
        <v>1</v>
      </c>
      <c r="BX45">
        <v>1</v>
      </c>
      <c r="BY45" t="s">
        <v>3</v>
      </c>
      <c r="BZ45">
        <v>94</v>
      </c>
      <c r="CA45">
        <v>41</v>
      </c>
      <c r="CB45" t="s">
        <v>3</v>
      </c>
      <c r="CE45">
        <v>30</v>
      </c>
      <c r="CF45">
        <v>0</v>
      </c>
      <c r="CG45">
        <v>0</v>
      </c>
      <c r="CM45">
        <v>0</v>
      </c>
      <c r="CN45" t="s">
        <v>3</v>
      </c>
      <c r="CO45">
        <v>0</v>
      </c>
      <c r="CP45">
        <f t="shared" si="44"/>
        <v>28484.420000000002</v>
      </c>
      <c r="CQ45">
        <f t="shared" si="45"/>
        <v>0</v>
      </c>
      <c r="CR45">
        <f>(ROUND((ROUND((((ET45*1.1))*AV45*1),2)*BB45),2)+ROUND((ROUND(((AE45-((EU45*1.1)))*AV45*1),2)*BS45),2))</f>
        <v>243.97</v>
      </c>
      <c r="CS45">
        <f t="shared" si="46"/>
        <v>78.069999999999993</v>
      </c>
      <c r="CT45">
        <f t="shared" si="47"/>
        <v>1790.75</v>
      </c>
      <c r="CU45">
        <f t="shared" si="48"/>
        <v>0</v>
      </c>
      <c r="CV45">
        <f t="shared" si="49"/>
        <v>4.1470000000000002</v>
      </c>
      <c r="CW45">
        <f t="shared" si="50"/>
        <v>0</v>
      </c>
      <c r="CX45">
        <f t="shared" si="51"/>
        <v>0</v>
      </c>
      <c r="CY45">
        <f>S45*(BZ45/100)</f>
        <v>23563.995200000001</v>
      </c>
      <c r="CZ45">
        <f>S45*(CA45/100)</f>
        <v>10277.9128</v>
      </c>
      <c r="DC45" t="s">
        <v>3</v>
      </c>
      <c r="DD45" t="s">
        <v>3</v>
      </c>
      <c r="DE45" t="s">
        <v>25</v>
      </c>
      <c r="DF45" t="s">
        <v>25</v>
      </c>
      <c r="DG45" t="s">
        <v>25</v>
      </c>
      <c r="DH45" t="s">
        <v>3</v>
      </c>
      <c r="DI45" t="s">
        <v>25</v>
      </c>
      <c r="DJ45" t="s">
        <v>25</v>
      </c>
      <c r="DK45" t="s">
        <v>3</v>
      </c>
      <c r="DL45" t="s">
        <v>3</v>
      </c>
      <c r="DM45" t="s">
        <v>3</v>
      </c>
      <c r="DN45">
        <v>114</v>
      </c>
      <c r="DO45">
        <v>80</v>
      </c>
      <c r="DP45">
        <v>1</v>
      </c>
      <c r="DQ45">
        <v>1</v>
      </c>
      <c r="DU45">
        <v>1013</v>
      </c>
      <c r="DV45" t="s">
        <v>63</v>
      </c>
      <c r="DW45" t="s">
        <v>63</v>
      </c>
      <c r="DX45">
        <v>1</v>
      </c>
      <c r="DZ45" t="s">
        <v>3</v>
      </c>
      <c r="EA45" t="s">
        <v>3</v>
      </c>
      <c r="EB45" t="s">
        <v>3</v>
      </c>
      <c r="EC45" t="s">
        <v>3</v>
      </c>
      <c r="EE45">
        <v>49574702</v>
      </c>
      <c r="EF45">
        <v>30</v>
      </c>
      <c r="EG45" t="s">
        <v>26</v>
      </c>
      <c r="EH45">
        <v>0</v>
      </c>
      <c r="EI45" t="s">
        <v>3</v>
      </c>
      <c r="EJ45">
        <v>1</v>
      </c>
      <c r="EK45">
        <v>1387</v>
      </c>
      <c r="EL45" t="s">
        <v>65</v>
      </c>
      <c r="EM45" t="s">
        <v>66</v>
      </c>
      <c r="EO45" t="s">
        <v>3</v>
      </c>
      <c r="EQ45">
        <v>0</v>
      </c>
      <c r="ER45">
        <v>66.989999999999995</v>
      </c>
      <c r="ES45">
        <v>0</v>
      </c>
      <c r="ET45">
        <v>19.239999999999998</v>
      </c>
      <c r="EU45">
        <v>2.08</v>
      </c>
      <c r="EV45">
        <v>47.75</v>
      </c>
      <c r="EW45">
        <v>3.77</v>
      </c>
      <c r="EX45">
        <v>0</v>
      </c>
      <c r="EY45">
        <v>0</v>
      </c>
      <c r="FQ45">
        <v>0</v>
      </c>
      <c r="FR45">
        <f t="shared" si="52"/>
        <v>0</v>
      </c>
      <c r="FS45">
        <v>0</v>
      </c>
      <c r="FX45">
        <v>114</v>
      </c>
      <c r="FY45">
        <v>80</v>
      </c>
      <c r="GA45" t="s">
        <v>3</v>
      </c>
      <c r="GD45">
        <v>0</v>
      </c>
      <c r="GF45">
        <v>1261290994</v>
      </c>
      <c r="GG45">
        <v>2</v>
      </c>
      <c r="GH45">
        <v>1</v>
      </c>
      <c r="GI45">
        <v>2</v>
      </c>
      <c r="GJ45">
        <v>0</v>
      </c>
      <c r="GK45">
        <f>ROUND(R45*(S12)/100,2)</f>
        <v>1747.04</v>
      </c>
      <c r="GL45">
        <f t="shared" si="53"/>
        <v>0</v>
      </c>
      <c r="GM45">
        <f t="shared" si="54"/>
        <v>64073.37</v>
      </c>
      <c r="GN45">
        <f t="shared" si="55"/>
        <v>64073.37</v>
      </c>
      <c r="GO45">
        <f t="shared" si="56"/>
        <v>0</v>
      </c>
      <c r="GP45">
        <f t="shared" si="57"/>
        <v>0</v>
      </c>
      <c r="GR45">
        <v>0</v>
      </c>
      <c r="GS45">
        <v>0</v>
      </c>
      <c r="GT45">
        <v>0</v>
      </c>
      <c r="GU45" t="s">
        <v>3</v>
      </c>
      <c r="GV45">
        <f t="shared" si="58"/>
        <v>0</v>
      </c>
      <c r="GW45">
        <v>1</v>
      </c>
      <c r="GX45">
        <f t="shared" si="59"/>
        <v>0</v>
      </c>
      <c r="HA45">
        <v>0</v>
      </c>
      <c r="HB45">
        <v>0</v>
      </c>
      <c r="HC45">
        <f t="shared" si="60"/>
        <v>0</v>
      </c>
      <c r="HE45" t="s">
        <v>3</v>
      </c>
      <c r="HF45" t="s">
        <v>3</v>
      </c>
      <c r="HM45" t="s">
        <v>3</v>
      </c>
      <c r="HN45" t="s">
        <v>3</v>
      </c>
      <c r="HO45" t="s">
        <v>3</v>
      </c>
      <c r="HP45" t="s">
        <v>3</v>
      </c>
      <c r="HQ45" t="s">
        <v>3</v>
      </c>
      <c r="IK45">
        <v>0</v>
      </c>
    </row>
    <row r="46" spans="1:255" x14ac:dyDescent="0.2">
      <c r="A46" s="2">
        <v>18</v>
      </c>
      <c r="B46" s="2">
        <v>1</v>
      </c>
      <c r="C46" s="2">
        <v>27</v>
      </c>
      <c r="D46" s="2"/>
      <c r="E46" s="2" t="s">
        <v>67</v>
      </c>
      <c r="F46" s="2" t="s">
        <v>55</v>
      </c>
      <c r="G46" s="2" t="s">
        <v>68</v>
      </c>
      <c r="H46" s="2" t="s">
        <v>57</v>
      </c>
      <c r="I46" s="2">
        <f>I44*J46</f>
        <v>14</v>
      </c>
      <c r="J46" s="2">
        <v>1</v>
      </c>
      <c r="K46" s="2">
        <v>1</v>
      </c>
      <c r="L46" s="2"/>
      <c r="M46" s="2"/>
      <c r="N46" s="2"/>
      <c r="O46" s="2">
        <f t="shared" si="28"/>
        <v>128431.8</v>
      </c>
      <c r="P46" s="2">
        <f t="shared" si="29"/>
        <v>128431.8</v>
      </c>
      <c r="Q46" s="2">
        <f>(ROUND((ROUND(((ET46)*AV46*I46),2)*BB46),2)+ROUND((ROUND(((AE46-(EU46))*AV46*I46),2)*BS46),2))</f>
        <v>0</v>
      </c>
      <c r="R46" s="2">
        <f t="shared" si="30"/>
        <v>0</v>
      </c>
      <c r="S46" s="2">
        <f t="shared" si="31"/>
        <v>0</v>
      </c>
      <c r="T46" s="2">
        <f t="shared" si="32"/>
        <v>0</v>
      </c>
      <c r="U46" s="2">
        <f t="shared" si="33"/>
        <v>0</v>
      </c>
      <c r="V46" s="2">
        <f t="shared" si="34"/>
        <v>0</v>
      </c>
      <c r="W46" s="2">
        <f t="shared" si="35"/>
        <v>0</v>
      </c>
      <c r="X46" s="2">
        <f t="shared" si="36"/>
        <v>0</v>
      </c>
      <c r="Y46" s="2">
        <f t="shared" si="37"/>
        <v>0</v>
      </c>
      <c r="Z46" s="2"/>
      <c r="AA46" s="2">
        <v>50517529</v>
      </c>
      <c r="AB46" s="2">
        <f t="shared" si="38"/>
        <v>9173.7000000000007</v>
      </c>
      <c r="AC46" s="2">
        <f t="shared" si="39"/>
        <v>9173.7000000000007</v>
      </c>
      <c r="AD46" s="2">
        <f>ROUND((((ET46)-(EU46))+AE46),6)</f>
        <v>0</v>
      </c>
      <c r="AE46" s="2">
        <f>ROUND((EU46),6)</f>
        <v>0</v>
      </c>
      <c r="AF46" s="2">
        <f>ROUND((EV46),6)</f>
        <v>0</v>
      </c>
      <c r="AG46" s="2">
        <f t="shared" si="41"/>
        <v>0</v>
      </c>
      <c r="AH46" s="2">
        <f>(EW46)</f>
        <v>0</v>
      </c>
      <c r="AI46" s="2">
        <f>(EX46)</f>
        <v>0</v>
      </c>
      <c r="AJ46" s="2">
        <f t="shared" si="43"/>
        <v>0</v>
      </c>
      <c r="AK46" s="2">
        <v>9173.7000000000007</v>
      </c>
      <c r="AL46" s="2">
        <v>9173.7000000000007</v>
      </c>
      <c r="AM46" s="2">
        <v>0</v>
      </c>
      <c r="AN46" s="2">
        <v>0</v>
      </c>
      <c r="AO46" s="2">
        <v>0</v>
      </c>
      <c r="AP46" s="2">
        <v>0</v>
      </c>
      <c r="AQ46" s="2">
        <v>0</v>
      </c>
      <c r="AR46" s="2">
        <v>0</v>
      </c>
      <c r="AS46" s="2">
        <v>0</v>
      </c>
      <c r="AT46" s="2">
        <v>114</v>
      </c>
      <c r="AU46" s="2">
        <v>80</v>
      </c>
      <c r="AV46" s="2">
        <v>1</v>
      </c>
      <c r="AW46" s="2">
        <v>1</v>
      </c>
      <c r="AX46" s="2"/>
      <c r="AY46" s="2"/>
      <c r="AZ46" s="2">
        <v>1</v>
      </c>
      <c r="BA46" s="2">
        <v>1</v>
      </c>
      <c r="BB46" s="2">
        <v>1</v>
      </c>
      <c r="BC46" s="2">
        <v>1</v>
      </c>
      <c r="BD46" s="2" t="s">
        <v>3</v>
      </c>
      <c r="BE46" s="2" t="s">
        <v>3</v>
      </c>
      <c r="BF46" s="2" t="s">
        <v>3</v>
      </c>
      <c r="BG46" s="2" t="s">
        <v>3</v>
      </c>
      <c r="BH46" s="2">
        <v>3</v>
      </c>
      <c r="BI46" s="2">
        <v>1</v>
      </c>
      <c r="BJ46" s="2" t="s">
        <v>3</v>
      </c>
      <c r="BK46" s="2"/>
      <c r="BL46" s="2"/>
      <c r="BM46" s="2">
        <v>1387</v>
      </c>
      <c r="BN46" s="2">
        <v>0</v>
      </c>
      <c r="BO46" s="2" t="s">
        <v>3</v>
      </c>
      <c r="BP46" s="2">
        <v>0</v>
      </c>
      <c r="BQ46" s="2">
        <v>30</v>
      </c>
      <c r="BR46" s="2">
        <v>0</v>
      </c>
      <c r="BS46" s="2">
        <v>1</v>
      </c>
      <c r="BT46" s="2">
        <v>1</v>
      </c>
      <c r="BU46" s="2">
        <v>1</v>
      </c>
      <c r="BV46" s="2">
        <v>1</v>
      </c>
      <c r="BW46" s="2">
        <v>1</v>
      </c>
      <c r="BX46" s="2">
        <v>1</v>
      </c>
      <c r="BY46" s="2" t="s">
        <v>3</v>
      </c>
      <c r="BZ46" s="2">
        <v>114</v>
      </c>
      <c r="CA46" s="2">
        <v>80</v>
      </c>
      <c r="CB46" s="2" t="s">
        <v>3</v>
      </c>
      <c r="CC46" s="2"/>
      <c r="CD46" s="2"/>
      <c r="CE46" s="2">
        <v>30</v>
      </c>
      <c r="CF46" s="2">
        <v>0</v>
      </c>
      <c r="CG46" s="2">
        <v>0</v>
      </c>
      <c r="CH46" s="2"/>
      <c r="CI46" s="2"/>
      <c r="CJ46" s="2"/>
      <c r="CK46" s="2"/>
      <c r="CL46" s="2"/>
      <c r="CM46" s="2">
        <v>0</v>
      </c>
      <c r="CN46" s="2" t="s">
        <v>3</v>
      </c>
      <c r="CO46" s="2">
        <v>0</v>
      </c>
      <c r="CP46" s="2">
        <f t="shared" si="44"/>
        <v>128431.8</v>
      </c>
      <c r="CQ46" s="2">
        <f t="shared" si="45"/>
        <v>9173.7000000000007</v>
      </c>
      <c r="CR46" s="2">
        <f>(ROUND((ROUND(((ET46)*AV46*1),2)*BB46),2)+ROUND((ROUND(((AE46-(EU46))*AV46*1),2)*BS46),2))</f>
        <v>0</v>
      </c>
      <c r="CS46" s="2">
        <f t="shared" si="46"/>
        <v>0</v>
      </c>
      <c r="CT46" s="2">
        <f t="shared" si="47"/>
        <v>0</v>
      </c>
      <c r="CU46" s="2">
        <f t="shared" si="48"/>
        <v>0</v>
      </c>
      <c r="CV46" s="2">
        <f t="shared" si="49"/>
        <v>0</v>
      </c>
      <c r="CW46" s="2">
        <f t="shared" si="50"/>
        <v>0</v>
      </c>
      <c r="CX46" s="2">
        <f t="shared" si="51"/>
        <v>0</v>
      </c>
      <c r="CY46" s="2">
        <f>((S46*BZ46)/100)</f>
        <v>0</v>
      </c>
      <c r="CZ46" s="2">
        <f>((S46*CA46)/100)</f>
        <v>0</v>
      </c>
      <c r="DA46" s="2"/>
      <c r="DB46" s="2"/>
      <c r="DC46" s="2" t="s">
        <v>3</v>
      </c>
      <c r="DD46" s="2" t="s">
        <v>3</v>
      </c>
      <c r="DE46" s="2" t="s">
        <v>3</v>
      </c>
      <c r="DF46" s="2" t="s">
        <v>3</v>
      </c>
      <c r="DG46" s="2" t="s">
        <v>3</v>
      </c>
      <c r="DH46" s="2" t="s">
        <v>3</v>
      </c>
      <c r="DI46" s="2" t="s">
        <v>3</v>
      </c>
      <c r="DJ46" s="2" t="s">
        <v>3</v>
      </c>
      <c r="DK46" s="2" t="s">
        <v>3</v>
      </c>
      <c r="DL46" s="2" t="s">
        <v>3</v>
      </c>
      <c r="DM46" s="2" t="s">
        <v>3</v>
      </c>
      <c r="DN46" s="2">
        <v>0</v>
      </c>
      <c r="DO46" s="2">
        <v>0</v>
      </c>
      <c r="DP46" s="2">
        <v>1</v>
      </c>
      <c r="DQ46" s="2">
        <v>1</v>
      </c>
      <c r="DR46" s="2"/>
      <c r="DS46" s="2"/>
      <c r="DT46" s="2"/>
      <c r="DU46" s="2">
        <v>1013</v>
      </c>
      <c r="DV46" s="2" t="s">
        <v>57</v>
      </c>
      <c r="DW46" s="2" t="s">
        <v>57</v>
      </c>
      <c r="DX46" s="2">
        <v>1</v>
      </c>
      <c r="DY46" s="2"/>
      <c r="DZ46" s="2" t="s">
        <v>3</v>
      </c>
      <c r="EA46" s="2" t="s">
        <v>3</v>
      </c>
      <c r="EB46" s="2" t="s">
        <v>3</v>
      </c>
      <c r="EC46" s="2" t="s">
        <v>3</v>
      </c>
      <c r="ED46" s="2"/>
      <c r="EE46" s="2">
        <v>49574702</v>
      </c>
      <c r="EF46" s="2">
        <v>30</v>
      </c>
      <c r="EG46" s="2" t="s">
        <v>26</v>
      </c>
      <c r="EH46" s="2">
        <v>0</v>
      </c>
      <c r="EI46" s="2" t="s">
        <v>3</v>
      </c>
      <c r="EJ46" s="2">
        <v>1</v>
      </c>
      <c r="EK46" s="2">
        <v>1387</v>
      </c>
      <c r="EL46" s="2" t="s">
        <v>65</v>
      </c>
      <c r="EM46" s="2" t="s">
        <v>66</v>
      </c>
      <c r="EN46" s="2"/>
      <c r="EO46" s="2" t="s">
        <v>3</v>
      </c>
      <c r="EP46" s="2"/>
      <c r="EQ46" s="2">
        <v>0</v>
      </c>
      <c r="ER46" s="2">
        <v>88434.47</v>
      </c>
      <c r="ES46" s="2">
        <v>9173.7000000000007</v>
      </c>
      <c r="ET46" s="2">
        <v>0</v>
      </c>
      <c r="EU46" s="2">
        <v>0</v>
      </c>
      <c r="EV46" s="2">
        <v>0</v>
      </c>
      <c r="EW46" s="2">
        <v>0</v>
      </c>
      <c r="EX46" s="2">
        <v>0</v>
      </c>
      <c r="EY46" s="2"/>
      <c r="EZ46" s="2"/>
      <c r="FA46" s="2"/>
      <c r="FB46" s="2"/>
      <c r="FC46" s="2"/>
      <c r="FD46" s="2"/>
      <c r="FE46" s="2"/>
      <c r="FF46" s="2"/>
      <c r="FG46" s="2"/>
      <c r="FH46" s="2"/>
      <c r="FI46" s="2"/>
      <c r="FJ46" s="2"/>
      <c r="FK46" s="2"/>
      <c r="FL46" s="2"/>
      <c r="FM46" s="2"/>
      <c r="FN46" s="2"/>
      <c r="FO46" s="2"/>
      <c r="FP46" s="2"/>
      <c r="FQ46" s="2">
        <v>0</v>
      </c>
      <c r="FR46" s="2">
        <f t="shared" si="52"/>
        <v>0</v>
      </c>
      <c r="FS46" s="2">
        <v>0</v>
      </c>
      <c r="FT46" s="2"/>
      <c r="FU46" s="2"/>
      <c r="FV46" s="2"/>
      <c r="FW46" s="2"/>
      <c r="FX46" s="2">
        <v>114</v>
      </c>
      <c r="FY46" s="2">
        <v>80</v>
      </c>
      <c r="FZ46" s="2"/>
      <c r="GA46" s="2" t="s">
        <v>69</v>
      </c>
      <c r="GB46" s="2"/>
      <c r="GC46" s="2"/>
      <c r="GD46" s="2">
        <v>0</v>
      </c>
      <c r="GE46" s="2"/>
      <c r="GF46" s="2">
        <v>2088469007</v>
      </c>
      <c r="GG46" s="2">
        <v>2</v>
      </c>
      <c r="GH46" s="2">
        <v>4</v>
      </c>
      <c r="GI46" s="2">
        <v>-2</v>
      </c>
      <c r="GJ46" s="2">
        <v>0</v>
      </c>
      <c r="GK46" s="2">
        <f>ROUND(R46*(R12)/100,2)</f>
        <v>0</v>
      </c>
      <c r="GL46" s="2">
        <f t="shared" si="53"/>
        <v>0</v>
      </c>
      <c r="GM46" s="2">
        <f t="shared" si="54"/>
        <v>128431.8</v>
      </c>
      <c r="GN46" s="2">
        <f t="shared" si="55"/>
        <v>128431.8</v>
      </c>
      <c r="GO46" s="2">
        <f t="shared" si="56"/>
        <v>0</v>
      </c>
      <c r="GP46" s="2">
        <f t="shared" si="57"/>
        <v>0</v>
      </c>
      <c r="GQ46" s="2"/>
      <c r="GR46" s="2">
        <v>0</v>
      </c>
      <c r="GS46" s="2">
        <v>2</v>
      </c>
      <c r="GT46" s="2">
        <v>0</v>
      </c>
      <c r="GU46" s="2" t="s">
        <v>3</v>
      </c>
      <c r="GV46" s="2">
        <f t="shared" si="58"/>
        <v>0</v>
      </c>
      <c r="GW46" s="2">
        <v>1</v>
      </c>
      <c r="GX46" s="2">
        <f t="shared" si="59"/>
        <v>0</v>
      </c>
      <c r="GY46" s="2"/>
      <c r="GZ46" s="2"/>
      <c r="HA46" s="2">
        <v>0</v>
      </c>
      <c r="HB46" s="2">
        <v>0</v>
      </c>
      <c r="HC46" s="2">
        <f t="shared" si="60"/>
        <v>0</v>
      </c>
      <c r="HD46" s="2"/>
      <c r="HE46" s="2" t="s">
        <v>59</v>
      </c>
      <c r="HF46" s="2" t="s">
        <v>59</v>
      </c>
      <c r="HG46" s="2"/>
      <c r="HH46" s="2"/>
      <c r="HI46" s="2"/>
      <c r="HJ46" s="2"/>
      <c r="HK46" s="2"/>
      <c r="HL46" s="2"/>
      <c r="HM46" s="2" t="s">
        <v>3</v>
      </c>
      <c r="HN46" s="2" t="s">
        <v>3</v>
      </c>
      <c r="HO46" s="2" t="s">
        <v>3</v>
      </c>
      <c r="HP46" s="2" t="s">
        <v>3</v>
      </c>
      <c r="HQ46" s="2" t="s">
        <v>3</v>
      </c>
      <c r="HR46" s="2"/>
      <c r="HS46" s="2"/>
      <c r="HT46" s="2"/>
      <c r="HU46" s="2"/>
      <c r="HV46" s="2"/>
      <c r="HW46" s="2"/>
      <c r="HX46" s="2"/>
      <c r="HY46" s="2"/>
      <c r="HZ46" s="2"/>
      <c r="IA46" s="2"/>
      <c r="IB46" s="2"/>
      <c r="IC46" s="2"/>
      <c r="ID46" s="2"/>
      <c r="IE46" s="2"/>
      <c r="IF46" s="2"/>
      <c r="IG46" s="2"/>
      <c r="IH46" s="2"/>
      <c r="II46" s="2"/>
      <c r="IJ46" s="2"/>
      <c r="IK46" s="2">
        <v>0</v>
      </c>
      <c r="IL46" s="2"/>
      <c r="IM46" s="2"/>
      <c r="IN46" s="2"/>
      <c r="IO46" s="2"/>
      <c r="IP46" s="2"/>
      <c r="IQ46" s="2"/>
      <c r="IR46" s="2"/>
      <c r="IS46" s="2"/>
      <c r="IT46" s="2"/>
      <c r="IU46" s="2"/>
    </row>
    <row r="47" spans="1:255" x14ac:dyDescent="0.2">
      <c r="A47">
        <v>18</v>
      </c>
      <c r="B47">
        <v>1</v>
      </c>
      <c r="C47">
        <v>32</v>
      </c>
      <c r="E47" t="s">
        <v>67</v>
      </c>
      <c r="F47" t="s">
        <v>55</v>
      </c>
      <c r="G47" t="s">
        <v>68</v>
      </c>
      <c r="H47" t="s">
        <v>57</v>
      </c>
      <c r="I47">
        <f>I45*J47</f>
        <v>14</v>
      </c>
      <c r="J47">
        <v>1</v>
      </c>
      <c r="K47">
        <v>1</v>
      </c>
      <c r="O47">
        <f t="shared" si="28"/>
        <v>1238082.55</v>
      </c>
      <c r="P47">
        <f t="shared" si="29"/>
        <v>1238082.55</v>
      </c>
      <c r="Q47">
        <f>(ROUND((ROUND(((ET47)*AV47*I47),2)*BB47),2)+ROUND((ROUND(((AE47-(EU47))*AV47*I47),2)*BS47),2))</f>
        <v>0</v>
      </c>
      <c r="R47">
        <f t="shared" si="30"/>
        <v>0</v>
      </c>
      <c r="S47">
        <f t="shared" si="31"/>
        <v>0</v>
      </c>
      <c r="T47">
        <f t="shared" si="32"/>
        <v>0</v>
      </c>
      <c r="U47">
        <f t="shared" si="33"/>
        <v>0</v>
      </c>
      <c r="V47">
        <f t="shared" si="34"/>
        <v>0</v>
      </c>
      <c r="W47">
        <f t="shared" si="35"/>
        <v>0</v>
      </c>
      <c r="X47">
        <f t="shared" si="36"/>
        <v>0</v>
      </c>
      <c r="Y47">
        <f t="shared" si="37"/>
        <v>0</v>
      </c>
      <c r="AA47">
        <v>50518393</v>
      </c>
      <c r="AB47">
        <f t="shared" si="38"/>
        <v>9173.7000000000007</v>
      </c>
      <c r="AC47">
        <f t="shared" si="39"/>
        <v>9173.7000000000007</v>
      </c>
      <c r="AD47">
        <f>ROUND((((ET47)-(EU47))+AE47),6)</f>
        <v>0</v>
      </c>
      <c r="AE47">
        <f>ROUND((EU47),6)</f>
        <v>0</v>
      </c>
      <c r="AF47">
        <f>ROUND((EV47),6)</f>
        <v>0</v>
      </c>
      <c r="AG47">
        <f t="shared" si="41"/>
        <v>0</v>
      </c>
      <c r="AH47">
        <f>(EW47)</f>
        <v>0</v>
      </c>
      <c r="AI47">
        <f>(EX47)</f>
        <v>0</v>
      </c>
      <c r="AJ47">
        <f t="shared" si="43"/>
        <v>0</v>
      </c>
      <c r="AK47">
        <v>9173.7000000000007</v>
      </c>
      <c r="AL47">
        <v>9173.7000000000007</v>
      </c>
      <c r="AM47">
        <v>0</v>
      </c>
      <c r="AN47">
        <v>0</v>
      </c>
      <c r="AO47">
        <v>0</v>
      </c>
      <c r="AP47">
        <v>0</v>
      </c>
      <c r="AQ47">
        <v>0</v>
      </c>
      <c r="AR47">
        <v>0</v>
      </c>
      <c r="AS47">
        <v>0</v>
      </c>
      <c r="AT47">
        <v>0</v>
      </c>
      <c r="AU47">
        <v>0</v>
      </c>
      <c r="AV47">
        <v>1</v>
      </c>
      <c r="AW47">
        <v>1</v>
      </c>
      <c r="AZ47">
        <v>1</v>
      </c>
      <c r="BA47">
        <v>1</v>
      </c>
      <c r="BB47">
        <v>1</v>
      </c>
      <c r="BC47">
        <v>9.64</v>
      </c>
      <c r="BD47" t="s">
        <v>3</v>
      </c>
      <c r="BE47" t="s">
        <v>3</v>
      </c>
      <c r="BF47" t="s">
        <v>3</v>
      </c>
      <c r="BG47" t="s">
        <v>3</v>
      </c>
      <c r="BH47">
        <v>3</v>
      </c>
      <c r="BI47">
        <v>1</v>
      </c>
      <c r="BJ47" t="s">
        <v>3</v>
      </c>
      <c r="BM47">
        <v>1387</v>
      </c>
      <c r="BN47">
        <v>0</v>
      </c>
      <c r="BO47" t="s">
        <v>3</v>
      </c>
      <c r="BP47">
        <v>0</v>
      </c>
      <c r="BQ47">
        <v>30</v>
      </c>
      <c r="BR47">
        <v>0</v>
      </c>
      <c r="BS47">
        <v>1</v>
      </c>
      <c r="BT47">
        <v>1</v>
      </c>
      <c r="BU47">
        <v>1</v>
      </c>
      <c r="BV47">
        <v>1</v>
      </c>
      <c r="BW47">
        <v>1</v>
      </c>
      <c r="BX47">
        <v>1</v>
      </c>
      <c r="BY47" t="s">
        <v>3</v>
      </c>
      <c r="BZ47">
        <v>0</v>
      </c>
      <c r="CA47">
        <v>0</v>
      </c>
      <c r="CB47" t="s">
        <v>3</v>
      </c>
      <c r="CE47">
        <v>30</v>
      </c>
      <c r="CF47">
        <v>0</v>
      </c>
      <c r="CG47">
        <v>0</v>
      </c>
      <c r="CM47">
        <v>0</v>
      </c>
      <c r="CN47" t="s">
        <v>3</v>
      </c>
      <c r="CO47">
        <v>0</v>
      </c>
      <c r="CP47">
        <f t="shared" si="44"/>
        <v>1238082.55</v>
      </c>
      <c r="CQ47">
        <f t="shared" si="45"/>
        <v>88434.47</v>
      </c>
      <c r="CR47">
        <f>(ROUND((ROUND(((ET47)*AV47*1),2)*BB47),2)+ROUND((ROUND(((AE47-(EU47))*AV47*1),2)*BS47),2))</f>
        <v>0</v>
      </c>
      <c r="CS47">
        <f t="shared" si="46"/>
        <v>0</v>
      </c>
      <c r="CT47">
        <f t="shared" si="47"/>
        <v>0</v>
      </c>
      <c r="CU47">
        <f t="shared" si="48"/>
        <v>0</v>
      </c>
      <c r="CV47">
        <f t="shared" si="49"/>
        <v>0</v>
      </c>
      <c r="CW47">
        <f t="shared" si="50"/>
        <v>0</v>
      </c>
      <c r="CX47">
        <f t="shared" si="51"/>
        <v>0</v>
      </c>
      <c r="CY47">
        <f>S47*(BZ47/100)</f>
        <v>0</v>
      </c>
      <c r="CZ47">
        <f>S47*(CA47/100)</f>
        <v>0</v>
      </c>
      <c r="DC47" t="s">
        <v>3</v>
      </c>
      <c r="DD47" t="s">
        <v>3</v>
      </c>
      <c r="DE47" t="s">
        <v>3</v>
      </c>
      <c r="DF47" t="s">
        <v>3</v>
      </c>
      <c r="DG47" t="s">
        <v>3</v>
      </c>
      <c r="DH47" t="s">
        <v>3</v>
      </c>
      <c r="DI47" t="s">
        <v>3</v>
      </c>
      <c r="DJ47" t="s">
        <v>3</v>
      </c>
      <c r="DK47" t="s">
        <v>3</v>
      </c>
      <c r="DL47" t="s">
        <v>3</v>
      </c>
      <c r="DM47" t="s">
        <v>3</v>
      </c>
      <c r="DN47">
        <v>114</v>
      </c>
      <c r="DO47">
        <v>80</v>
      </c>
      <c r="DP47">
        <v>1</v>
      </c>
      <c r="DQ47">
        <v>1</v>
      </c>
      <c r="DU47">
        <v>1013</v>
      </c>
      <c r="DV47" t="s">
        <v>57</v>
      </c>
      <c r="DW47" t="s">
        <v>57</v>
      </c>
      <c r="DX47">
        <v>1</v>
      </c>
      <c r="DZ47" t="s">
        <v>3</v>
      </c>
      <c r="EA47" t="s">
        <v>3</v>
      </c>
      <c r="EB47" t="s">
        <v>3</v>
      </c>
      <c r="EC47" t="s">
        <v>3</v>
      </c>
      <c r="EE47">
        <v>49574702</v>
      </c>
      <c r="EF47">
        <v>30</v>
      </c>
      <c r="EG47" t="s">
        <v>26</v>
      </c>
      <c r="EH47">
        <v>0</v>
      </c>
      <c r="EI47" t="s">
        <v>3</v>
      </c>
      <c r="EJ47">
        <v>1</v>
      </c>
      <c r="EK47">
        <v>1387</v>
      </c>
      <c r="EL47" t="s">
        <v>65</v>
      </c>
      <c r="EM47" t="s">
        <v>66</v>
      </c>
      <c r="EO47" t="s">
        <v>3</v>
      </c>
      <c r="EQ47">
        <v>0</v>
      </c>
      <c r="ER47">
        <v>9173.7000000000007</v>
      </c>
      <c r="ES47">
        <v>9173.7000000000007</v>
      </c>
      <c r="ET47">
        <v>0</v>
      </c>
      <c r="EU47">
        <v>0</v>
      </c>
      <c r="EV47">
        <v>0</v>
      </c>
      <c r="EW47">
        <v>0</v>
      </c>
      <c r="EX47">
        <v>0</v>
      </c>
      <c r="EZ47">
        <v>5</v>
      </c>
      <c r="FC47">
        <v>1</v>
      </c>
      <c r="FD47">
        <v>18</v>
      </c>
      <c r="FF47">
        <v>106121.36</v>
      </c>
      <c r="FQ47">
        <v>0</v>
      </c>
      <c r="FR47">
        <f t="shared" si="52"/>
        <v>0</v>
      </c>
      <c r="FS47">
        <v>0</v>
      </c>
      <c r="FX47">
        <v>114</v>
      </c>
      <c r="FY47">
        <v>80</v>
      </c>
      <c r="GA47" t="s">
        <v>69</v>
      </c>
      <c r="GD47">
        <v>0</v>
      </c>
      <c r="GF47">
        <v>2088469007</v>
      </c>
      <c r="GG47">
        <v>2</v>
      </c>
      <c r="GH47">
        <v>3</v>
      </c>
      <c r="GI47">
        <v>5</v>
      </c>
      <c r="GJ47">
        <v>0</v>
      </c>
      <c r="GK47">
        <f>ROUND(R47*(S12)/100,2)</f>
        <v>0</v>
      </c>
      <c r="GL47">
        <f t="shared" si="53"/>
        <v>0</v>
      </c>
      <c r="GM47">
        <f t="shared" si="54"/>
        <v>1238082.55</v>
      </c>
      <c r="GN47">
        <f t="shared" si="55"/>
        <v>1238082.55</v>
      </c>
      <c r="GO47">
        <f t="shared" si="56"/>
        <v>0</v>
      </c>
      <c r="GP47">
        <f t="shared" si="57"/>
        <v>0</v>
      </c>
      <c r="GR47">
        <v>1</v>
      </c>
      <c r="GS47">
        <v>1</v>
      </c>
      <c r="GT47">
        <v>0</v>
      </c>
      <c r="GU47" t="s">
        <v>3</v>
      </c>
      <c r="GV47">
        <f t="shared" si="58"/>
        <v>0</v>
      </c>
      <c r="GW47">
        <v>1</v>
      </c>
      <c r="GX47">
        <f t="shared" si="59"/>
        <v>0</v>
      </c>
      <c r="HA47">
        <v>0</v>
      </c>
      <c r="HB47">
        <v>0</v>
      </c>
      <c r="HC47">
        <f t="shared" si="60"/>
        <v>0</v>
      </c>
      <c r="HE47" t="s">
        <v>59</v>
      </c>
      <c r="HF47" t="s">
        <v>59</v>
      </c>
      <c r="HM47" t="s">
        <v>3</v>
      </c>
      <c r="HN47" t="s">
        <v>3</v>
      </c>
      <c r="HO47" t="s">
        <v>3</v>
      </c>
      <c r="HP47" t="s">
        <v>3</v>
      </c>
      <c r="HQ47" t="s">
        <v>3</v>
      </c>
      <c r="IK47">
        <v>0</v>
      </c>
    </row>
    <row r="49" spans="1:206" x14ac:dyDescent="0.2">
      <c r="A49" s="3">
        <v>51</v>
      </c>
      <c r="B49" s="3">
        <f>B28</f>
        <v>1</v>
      </c>
      <c r="C49" s="3">
        <f>A28</f>
        <v>5</v>
      </c>
      <c r="D49" s="3">
        <f>ROW(A28)</f>
        <v>28</v>
      </c>
      <c r="E49" s="3"/>
      <c r="F49" s="3" t="str">
        <f>IF(F28&lt;&gt;"",F28,"")</f>
        <v>Новый подраздел</v>
      </c>
      <c r="G49" s="3" t="str">
        <f>IF(G28&lt;&gt;"",G28,"")</f>
        <v>Установка опор освещения</v>
      </c>
      <c r="H49" s="3">
        <v>0</v>
      </c>
      <c r="I49" s="3"/>
      <c r="J49" s="3"/>
      <c r="K49" s="3"/>
      <c r="L49" s="3"/>
      <c r="M49" s="3"/>
      <c r="N49" s="3"/>
      <c r="O49" s="3">
        <f t="shared" ref="O49:T49" si="63">ROUND(AB49,2)</f>
        <v>161390.01</v>
      </c>
      <c r="P49" s="3">
        <f t="shared" si="63"/>
        <v>159903.4</v>
      </c>
      <c r="Q49" s="3">
        <f t="shared" si="63"/>
        <v>692.97</v>
      </c>
      <c r="R49" s="3">
        <f t="shared" si="63"/>
        <v>77.59</v>
      </c>
      <c r="S49" s="3">
        <f t="shared" si="63"/>
        <v>793.64</v>
      </c>
      <c r="T49" s="3">
        <f t="shared" si="63"/>
        <v>0</v>
      </c>
      <c r="U49" s="3">
        <f>AH49</f>
        <v>63.646264000000009</v>
      </c>
      <c r="V49" s="3">
        <f>AI49</f>
        <v>0</v>
      </c>
      <c r="W49" s="3">
        <f>ROUND(AJ49,2)</f>
        <v>0</v>
      </c>
      <c r="X49" s="3">
        <f>ROUND(AK49,2)</f>
        <v>899.47</v>
      </c>
      <c r="Y49" s="3">
        <f>ROUND(AL49,2)</f>
        <v>633.25</v>
      </c>
      <c r="Z49" s="3"/>
      <c r="AA49" s="3"/>
      <c r="AB49" s="3">
        <f>ROUND(SUMIF(AA32:AA47,"=50517529",O32:O47),2)</f>
        <v>161390.01</v>
      </c>
      <c r="AC49" s="3">
        <f>ROUND(SUMIF(AA32:AA47,"=50517529",P32:P47),2)</f>
        <v>159903.4</v>
      </c>
      <c r="AD49" s="3">
        <f>ROUND(SUMIF(AA32:AA47,"=50517529",Q32:Q47),2)</f>
        <v>692.97</v>
      </c>
      <c r="AE49" s="3">
        <f>ROUND(SUMIF(AA32:AA47,"=50517529",R32:R47),2)</f>
        <v>77.59</v>
      </c>
      <c r="AF49" s="3">
        <f>ROUND(SUMIF(AA32:AA47,"=50517529",S32:S47),2)</f>
        <v>793.64</v>
      </c>
      <c r="AG49" s="3">
        <f>ROUND(SUMIF(AA32:AA47,"=50517529",T32:T47),2)</f>
        <v>0</v>
      </c>
      <c r="AH49" s="3">
        <f>SUMIF(AA32:AA47,"=50517529",U32:U47)</f>
        <v>63.646264000000009</v>
      </c>
      <c r="AI49" s="3">
        <f>SUMIF(AA32:AA47,"=50517529",V32:V47)</f>
        <v>0</v>
      </c>
      <c r="AJ49" s="3">
        <f>ROUND(SUMIF(AA32:AA47,"=50517529",W32:W47),2)</f>
        <v>0</v>
      </c>
      <c r="AK49" s="3">
        <f>ROUND(SUMIF(AA32:AA47,"=50517529",X32:X47),2)</f>
        <v>899.47</v>
      </c>
      <c r="AL49" s="3">
        <f>ROUND(SUMIF(AA32:AA47,"=50517529",Y32:Y47),2)</f>
        <v>633.25</v>
      </c>
      <c r="AM49" s="3"/>
      <c r="AN49" s="3"/>
      <c r="AO49" s="3">
        <f t="shared" ref="AO49:BD49" si="64">ROUND(BX49,2)</f>
        <v>0</v>
      </c>
      <c r="AP49" s="3">
        <f t="shared" si="64"/>
        <v>0</v>
      </c>
      <c r="AQ49" s="3">
        <f t="shared" si="64"/>
        <v>0</v>
      </c>
      <c r="AR49" s="3">
        <f t="shared" si="64"/>
        <v>163058.51</v>
      </c>
      <c r="AS49" s="3">
        <f t="shared" si="64"/>
        <v>132793.73000000001</v>
      </c>
      <c r="AT49" s="3">
        <f t="shared" si="64"/>
        <v>30264.78</v>
      </c>
      <c r="AU49" s="3">
        <f t="shared" si="64"/>
        <v>0</v>
      </c>
      <c r="AV49" s="3">
        <f t="shared" si="64"/>
        <v>159903.4</v>
      </c>
      <c r="AW49" s="3">
        <f t="shared" si="64"/>
        <v>159903.4</v>
      </c>
      <c r="AX49" s="3">
        <f t="shared" si="64"/>
        <v>0</v>
      </c>
      <c r="AY49" s="3">
        <f t="shared" si="64"/>
        <v>159903.4</v>
      </c>
      <c r="AZ49" s="3">
        <f t="shared" si="64"/>
        <v>0</v>
      </c>
      <c r="BA49" s="3">
        <f t="shared" si="64"/>
        <v>0</v>
      </c>
      <c r="BB49" s="3">
        <f t="shared" si="64"/>
        <v>0</v>
      </c>
      <c r="BC49" s="3">
        <f t="shared" si="64"/>
        <v>0</v>
      </c>
      <c r="BD49" s="3">
        <f t="shared" si="64"/>
        <v>0</v>
      </c>
      <c r="BE49" s="3"/>
      <c r="BF49" s="3"/>
      <c r="BG49" s="3"/>
      <c r="BH49" s="3"/>
      <c r="BI49" s="3"/>
      <c r="BJ49" s="3"/>
      <c r="BK49" s="3"/>
      <c r="BL49" s="3"/>
      <c r="BM49" s="3"/>
      <c r="BN49" s="3"/>
      <c r="BO49" s="3"/>
      <c r="BP49" s="3"/>
      <c r="BQ49" s="3"/>
      <c r="BR49" s="3"/>
      <c r="BS49" s="3"/>
      <c r="BT49" s="3"/>
      <c r="BU49" s="3"/>
      <c r="BV49" s="3"/>
      <c r="BW49" s="3"/>
      <c r="BX49" s="3">
        <f>ROUND(SUMIF(AA32:AA47,"=50517529",FQ32:FQ47),2)</f>
        <v>0</v>
      </c>
      <c r="BY49" s="3">
        <f>ROUND(SUMIF(AA32:AA47,"=50517529",FR32:FR47),2)</f>
        <v>0</v>
      </c>
      <c r="BZ49" s="3">
        <f>ROUND(SUMIF(AA32:AA47,"=50517529",GL32:GL47),2)</f>
        <v>0</v>
      </c>
      <c r="CA49" s="3">
        <f>ROUND(SUMIF(AA32:AA47,"=50517529",GM32:GM47),2)</f>
        <v>163058.51</v>
      </c>
      <c r="CB49" s="3">
        <f>ROUND(SUMIF(AA32:AA47,"=50517529",GN32:GN47),2)</f>
        <v>132793.73000000001</v>
      </c>
      <c r="CC49" s="3">
        <f>ROUND(SUMIF(AA32:AA47,"=50517529",GO32:GO47),2)</f>
        <v>30264.78</v>
      </c>
      <c r="CD49" s="3">
        <f>ROUND(SUMIF(AA32:AA47,"=50517529",GP32:GP47),2)</f>
        <v>0</v>
      </c>
      <c r="CE49" s="3">
        <f>AC49-BX49</f>
        <v>159903.4</v>
      </c>
      <c r="CF49" s="3">
        <f>AC49-BY49</f>
        <v>159903.4</v>
      </c>
      <c r="CG49" s="3">
        <f>BX49-BZ49</f>
        <v>0</v>
      </c>
      <c r="CH49" s="3">
        <f>AC49-BX49-BY49+BZ49</f>
        <v>159903.4</v>
      </c>
      <c r="CI49" s="3">
        <f>BY49-BZ49</f>
        <v>0</v>
      </c>
      <c r="CJ49" s="3">
        <f>ROUND(SUMIF(AA32:AA47,"=50517529",GX32:GX47),2)</f>
        <v>0</v>
      </c>
      <c r="CK49" s="3">
        <f>ROUND(SUMIF(AA32:AA47,"=50517529",GY32:GY47),2)</f>
        <v>0</v>
      </c>
      <c r="CL49" s="3">
        <f>ROUND(SUMIF(AA32:AA47,"=50517529",GZ32:GZ47),2)</f>
        <v>0</v>
      </c>
      <c r="CM49" s="3">
        <f>ROUND(SUMIF(AA32:AA47,"=50517529",HD32:HD47),2)</f>
        <v>0</v>
      </c>
      <c r="CN49" s="3"/>
      <c r="CO49" s="3"/>
      <c r="CP49" s="3"/>
      <c r="CQ49" s="3"/>
      <c r="CR49" s="3"/>
      <c r="CS49" s="3"/>
      <c r="CT49" s="3"/>
      <c r="CU49" s="3"/>
      <c r="CV49" s="3"/>
      <c r="CW49" s="3"/>
      <c r="CX49" s="3"/>
      <c r="CY49" s="3"/>
      <c r="CZ49" s="3"/>
      <c r="DA49" s="3"/>
      <c r="DB49" s="3"/>
      <c r="DC49" s="3"/>
      <c r="DD49" s="3"/>
      <c r="DE49" s="3"/>
      <c r="DF49" s="3"/>
      <c r="DG49" s="4">
        <f t="shared" ref="DG49:DL49" si="65">ROUND(DT49,2)</f>
        <v>1583781.8</v>
      </c>
      <c r="DH49" s="4">
        <f t="shared" si="65"/>
        <v>1548300.45</v>
      </c>
      <c r="DI49" s="4">
        <f t="shared" si="65"/>
        <v>8426.16</v>
      </c>
      <c r="DJ49" s="4">
        <f t="shared" si="65"/>
        <v>2645.04</v>
      </c>
      <c r="DK49" s="4">
        <f t="shared" si="65"/>
        <v>27055.19</v>
      </c>
      <c r="DL49" s="4">
        <f t="shared" si="65"/>
        <v>0</v>
      </c>
      <c r="DM49" s="4">
        <f>DZ49</f>
        <v>63.646264000000009</v>
      </c>
      <c r="DN49" s="4">
        <f>EA49</f>
        <v>0</v>
      </c>
      <c r="DO49" s="4">
        <f>ROUND(EB49,2)</f>
        <v>0</v>
      </c>
      <c r="DP49" s="4">
        <f>ROUND(EC49,2)</f>
        <v>25309.22</v>
      </c>
      <c r="DQ49" s="4">
        <f>ROUND(ED49,2)</f>
        <v>11106.56</v>
      </c>
      <c r="DR49" s="4"/>
      <c r="DS49" s="4"/>
      <c r="DT49" s="4">
        <f>ROUND(SUMIF(AA32:AA47,"=50518393",O32:O47),2)</f>
        <v>1583781.8</v>
      </c>
      <c r="DU49" s="4">
        <f>ROUND(SUMIF(AA32:AA47,"=50518393",P32:P47),2)</f>
        <v>1548300.45</v>
      </c>
      <c r="DV49" s="4">
        <f>ROUND(SUMIF(AA32:AA47,"=50518393",Q32:Q47),2)</f>
        <v>8426.16</v>
      </c>
      <c r="DW49" s="4">
        <f>ROUND(SUMIF(AA32:AA47,"=50518393",R32:R47),2)</f>
        <v>2645.04</v>
      </c>
      <c r="DX49" s="4">
        <f>ROUND(SUMIF(AA32:AA47,"=50518393",S32:S47),2)</f>
        <v>27055.19</v>
      </c>
      <c r="DY49" s="4">
        <f>ROUND(SUMIF(AA32:AA47,"=50518393",T32:T47),2)</f>
        <v>0</v>
      </c>
      <c r="DZ49" s="4">
        <f>SUMIF(AA32:AA47,"=50518393",U32:U47)</f>
        <v>63.646264000000009</v>
      </c>
      <c r="EA49" s="4">
        <f>SUMIF(AA32:AA47,"=50518393",V32:V47)</f>
        <v>0</v>
      </c>
      <c r="EB49" s="4">
        <f>ROUND(SUMIF(AA32:AA47,"=50518393",W32:W47),2)</f>
        <v>0</v>
      </c>
      <c r="EC49" s="4">
        <f>ROUND(SUMIF(AA32:AA47,"=50518393",X32:X47),2)</f>
        <v>25309.22</v>
      </c>
      <c r="ED49" s="4">
        <f>ROUND(SUMIF(AA32:AA47,"=50518393",Y32:Y47),2)</f>
        <v>11106.56</v>
      </c>
      <c r="EE49" s="4"/>
      <c r="EF49" s="4"/>
      <c r="EG49" s="4">
        <f t="shared" ref="EG49:EV49" si="66">ROUND(FP49,2)</f>
        <v>0</v>
      </c>
      <c r="EH49" s="4">
        <f t="shared" si="66"/>
        <v>0</v>
      </c>
      <c r="EI49" s="4">
        <f t="shared" si="66"/>
        <v>0</v>
      </c>
      <c r="EJ49" s="4">
        <f t="shared" si="66"/>
        <v>1624429.64</v>
      </c>
      <c r="EK49" s="4">
        <f t="shared" si="66"/>
        <v>1332677.1599999999</v>
      </c>
      <c r="EL49" s="4">
        <f t="shared" si="66"/>
        <v>291752.48</v>
      </c>
      <c r="EM49" s="4">
        <f t="shared" si="66"/>
        <v>0</v>
      </c>
      <c r="EN49" s="4">
        <f t="shared" si="66"/>
        <v>1548300.45</v>
      </c>
      <c r="EO49" s="4">
        <f t="shared" si="66"/>
        <v>1548300.45</v>
      </c>
      <c r="EP49" s="4">
        <f t="shared" si="66"/>
        <v>0</v>
      </c>
      <c r="EQ49" s="4">
        <f t="shared" si="66"/>
        <v>1548300.45</v>
      </c>
      <c r="ER49" s="4">
        <f t="shared" si="66"/>
        <v>0</v>
      </c>
      <c r="ES49" s="4">
        <f t="shared" si="66"/>
        <v>0</v>
      </c>
      <c r="ET49" s="4">
        <f t="shared" si="66"/>
        <v>0</v>
      </c>
      <c r="EU49" s="4">
        <f t="shared" si="66"/>
        <v>0</v>
      </c>
      <c r="EV49" s="4">
        <f t="shared" si="66"/>
        <v>0</v>
      </c>
      <c r="EW49" s="4"/>
      <c r="EX49" s="4"/>
      <c r="EY49" s="4"/>
      <c r="EZ49" s="4"/>
      <c r="FA49" s="4"/>
      <c r="FB49" s="4"/>
      <c r="FC49" s="4"/>
      <c r="FD49" s="4"/>
      <c r="FE49" s="4"/>
      <c r="FF49" s="4"/>
      <c r="FG49" s="4"/>
      <c r="FH49" s="4"/>
      <c r="FI49" s="4"/>
      <c r="FJ49" s="4"/>
      <c r="FK49" s="4"/>
      <c r="FL49" s="4"/>
      <c r="FM49" s="4"/>
      <c r="FN49" s="4"/>
      <c r="FO49" s="4"/>
      <c r="FP49" s="4">
        <f>ROUND(SUMIF(AA32:AA47,"=50518393",FQ32:FQ47),2)</f>
        <v>0</v>
      </c>
      <c r="FQ49" s="4">
        <f>ROUND(SUMIF(AA32:AA47,"=50518393",FR32:FR47),2)</f>
        <v>0</v>
      </c>
      <c r="FR49" s="4">
        <f>ROUND(SUMIF(AA32:AA47,"=50518393",GL32:GL47),2)</f>
        <v>0</v>
      </c>
      <c r="FS49" s="4">
        <f>ROUND(SUMIF(AA32:AA47,"=50518393",GM32:GM47),2)</f>
        <v>1624429.64</v>
      </c>
      <c r="FT49" s="4">
        <f>ROUND(SUMIF(AA32:AA47,"=50518393",GN32:GN47),2)</f>
        <v>1332677.1599999999</v>
      </c>
      <c r="FU49" s="4">
        <f>ROUND(SUMIF(AA32:AA47,"=50518393",GO32:GO47),2)</f>
        <v>291752.48</v>
      </c>
      <c r="FV49" s="4">
        <f>ROUND(SUMIF(AA32:AA47,"=50518393",GP32:GP47),2)</f>
        <v>0</v>
      </c>
      <c r="FW49" s="4">
        <f>DU49-FP49</f>
        <v>1548300.45</v>
      </c>
      <c r="FX49" s="4">
        <f>DU49-FQ49</f>
        <v>1548300.45</v>
      </c>
      <c r="FY49" s="4">
        <f>FP49-FR49</f>
        <v>0</v>
      </c>
      <c r="FZ49" s="4">
        <f>DU49-FP49-FQ49+FR49</f>
        <v>1548300.45</v>
      </c>
      <c r="GA49" s="4">
        <f>FQ49-FR49</f>
        <v>0</v>
      </c>
      <c r="GB49" s="4">
        <f>ROUND(SUMIF(AA32:AA47,"=50518393",GX32:GX47),2)</f>
        <v>0</v>
      </c>
      <c r="GC49" s="4">
        <f>ROUND(SUMIF(AA32:AA47,"=50518393",GY32:GY47),2)</f>
        <v>0</v>
      </c>
      <c r="GD49" s="4">
        <f>ROUND(SUMIF(AA32:AA47,"=50518393",GZ32:GZ47),2)</f>
        <v>0</v>
      </c>
      <c r="GE49" s="4">
        <f>ROUND(SUMIF(AA32:AA47,"=50518393",HD32:HD47),2)</f>
        <v>0</v>
      </c>
      <c r="GF49" s="4"/>
      <c r="GG49" s="4"/>
      <c r="GH49" s="4"/>
      <c r="GI49" s="4"/>
      <c r="GJ49" s="4"/>
      <c r="GK49" s="4"/>
      <c r="GL49" s="4"/>
      <c r="GM49" s="4"/>
      <c r="GN49" s="4"/>
      <c r="GO49" s="4"/>
      <c r="GP49" s="4"/>
      <c r="GQ49" s="4"/>
      <c r="GR49" s="4"/>
      <c r="GS49" s="4"/>
      <c r="GT49" s="4"/>
      <c r="GU49" s="4"/>
      <c r="GV49" s="4"/>
      <c r="GW49" s="4"/>
      <c r="GX49" s="4">
        <v>0</v>
      </c>
    </row>
    <row r="51" spans="1:206" x14ac:dyDescent="0.2">
      <c r="A51" s="5">
        <v>50</v>
      </c>
      <c r="B51" s="5">
        <v>0</v>
      </c>
      <c r="C51" s="5">
        <v>0</v>
      </c>
      <c r="D51" s="5">
        <v>1</v>
      </c>
      <c r="E51" s="5">
        <v>201</v>
      </c>
      <c r="F51" s="5">
        <f>ROUND(Source!O49,O51)</f>
        <v>161390.01</v>
      </c>
      <c r="G51" s="5" t="s">
        <v>70</v>
      </c>
      <c r="H51" s="5" t="s">
        <v>71</v>
      </c>
      <c r="I51" s="5"/>
      <c r="J51" s="5"/>
      <c r="K51" s="5">
        <v>201</v>
      </c>
      <c r="L51" s="5">
        <v>1</v>
      </c>
      <c r="M51" s="5">
        <v>3</v>
      </c>
      <c r="N51" s="5" t="s">
        <v>3</v>
      </c>
      <c r="O51" s="5">
        <v>2</v>
      </c>
      <c r="P51" s="5">
        <f>ROUND(Source!DG49,O51)</f>
        <v>1583781.8</v>
      </c>
      <c r="Q51" s="5"/>
      <c r="R51" s="5"/>
      <c r="S51" s="5"/>
      <c r="T51" s="5"/>
      <c r="U51" s="5"/>
      <c r="V51" s="5"/>
      <c r="W51" s="5">
        <v>161390.01</v>
      </c>
      <c r="X51" s="5">
        <v>1</v>
      </c>
      <c r="Y51" s="5">
        <v>161390.01</v>
      </c>
      <c r="Z51" s="5">
        <v>1583781.8</v>
      </c>
      <c r="AA51" s="5">
        <v>1</v>
      </c>
      <c r="AB51" s="5">
        <v>1583781.8</v>
      </c>
    </row>
    <row r="52" spans="1:206" x14ac:dyDescent="0.2">
      <c r="A52" s="5">
        <v>50</v>
      </c>
      <c r="B52" s="5">
        <v>0</v>
      </c>
      <c r="C52" s="5">
        <v>0</v>
      </c>
      <c r="D52" s="5">
        <v>1</v>
      </c>
      <c r="E52" s="5">
        <v>202</v>
      </c>
      <c r="F52" s="5">
        <f>ROUND(Source!P49,O52)</f>
        <v>159903.4</v>
      </c>
      <c r="G52" s="5" t="s">
        <v>72</v>
      </c>
      <c r="H52" s="5" t="s">
        <v>73</v>
      </c>
      <c r="I52" s="5"/>
      <c r="J52" s="5"/>
      <c r="K52" s="5">
        <v>202</v>
      </c>
      <c r="L52" s="5">
        <v>2</v>
      </c>
      <c r="M52" s="5">
        <v>3</v>
      </c>
      <c r="N52" s="5" t="s">
        <v>3</v>
      </c>
      <c r="O52" s="5">
        <v>2</v>
      </c>
      <c r="P52" s="5">
        <f>ROUND(Source!DH49,O52)</f>
        <v>1548300.45</v>
      </c>
      <c r="Q52" s="5"/>
      <c r="R52" s="5"/>
      <c r="S52" s="5"/>
      <c r="T52" s="5"/>
      <c r="U52" s="5"/>
      <c r="V52" s="5"/>
      <c r="W52" s="5">
        <v>159903.4</v>
      </c>
      <c r="X52" s="5">
        <v>1</v>
      </c>
      <c r="Y52" s="5">
        <v>159903.4</v>
      </c>
      <c r="Z52" s="5">
        <v>1548300.45</v>
      </c>
      <c r="AA52" s="5">
        <v>1</v>
      </c>
      <c r="AB52" s="5">
        <v>1548300.45</v>
      </c>
    </row>
    <row r="53" spans="1:206" x14ac:dyDescent="0.2">
      <c r="A53" s="5">
        <v>50</v>
      </c>
      <c r="B53" s="5">
        <v>0</v>
      </c>
      <c r="C53" s="5">
        <v>0</v>
      </c>
      <c r="D53" s="5">
        <v>1</v>
      </c>
      <c r="E53" s="5">
        <v>222</v>
      </c>
      <c r="F53" s="5">
        <f>ROUND(Source!AO49,O53)</f>
        <v>0</v>
      </c>
      <c r="G53" s="5" t="s">
        <v>74</v>
      </c>
      <c r="H53" s="5" t="s">
        <v>75</v>
      </c>
      <c r="I53" s="5"/>
      <c r="J53" s="5"/>
      <c r="K53" s="5">
        <v>222</v>
      </c>
      <c r="L53" s="5">
        <v>3</v>
      </c>
      <c r="M53" s="5">
        <v>3</v>
      </c>
      <c r="N53" s="5" t="s">
        <v>3</v>
      </c>
      <c r="O53" s="5">
        <v>2</v>
      </c>
      <c r="P53" s="5">
        <f>ROUND(Source!EG49,O53)</f>
        <v>0</v>
      </c>
      <c r="Q53" s="5"/>
      <c r="R53" s="5"/>
      <c r="S53" s="5"/>
      <c r="T53" s="5"/>
      <c r="U53" s="5"/>
      <c r="V53" s="5"/>
      <c r="W53" s="5">
        <v>0</v>
      </c>
      <c r="X53" s="5">
        <v>1</v>
      </c>
      <c r="Y53" s="5">
        <v>0</v>
      </c>
      <c r="Z53" s="5">
        <v>0</v>
      </c>
      <c r="AA53" s="5">
        <v>1</v>
      </c>
      <c r="AB53" s="5">
        <v>0</v>
      </c>
    </row>
    <row r="54" spans="1:206" x14ac:dyDescent="0.2">
      <c r="A54" s="5">
        <v>50</v>
      </c>
      <c r="B54" s="5">
        <v>0</v>
      </c>
      <c r="C54" s="5">
        <v>0</v>
      </c>
      <c r="D54" s="5">
        <v>1</v>
      </c>
      <c r="E54" s="5">
        <v>225</v>
      </c>
      <c r="F54" s="5">
        <f>ROUND(Source!AV49,O54)</f>
        <v>159903.4</v>
      </c>
      <c r="G54" s="5" t="s">
        <v>76</v>
      </c>
      <c r="H54" s="5" t="s">
        <v>77</v>
      </c>
      <c r="I54" s="5"/>
      <c r="J54" s="5"/>
      <c r="K54" s="5">
        <v>225</v>
      </c>
      <c r="L54" s="5">
        <v>4</v>
      </c>
      <c r="M54" s="5">
        <v>3</v>
      </c>
      <c r="N54" s="5" t="s">
        <v>3</v>
      </c>
      <c r="O54" s="5">
        <v>2</v>
      </c>
      <c r="P54" s="5">
        <f>ROUND(Source!EN49,O54)</f>
        <v>1548300.45</v>
      </c>
      <c r="Q54" s="5"/>
      <c r="R54" s="5"/>
      <c r="S54" s="5"/>
      <c r="T54" s="5"/>
      <c r="U54" s="5"/>
      <c r="V54" s="5"/>
      <c r="W54" s="5">
        <v>159903.4</v>
      </c>
      <c r="X54" s="5">
        <v>1</v>
      </c>
      <c r="Y54" s="5">
        <v>159903.4</v>
      </c>
      <c r="Z54" s="5">
        <v>1548300.45</v>
      </c>
      <c r="AA54" s="5">
        <v>1</v>
      </c>
      <c r="AB54" s="5">
        <v>1548300.45</v>
      </c>
    </row>
    <row r="55" spans="1:206" x14ac:dyDescent="0.2">
      <c r="A55" s="5">
        <v>50</v>
      </c>
      <c r="B55" s="5">
        <v>0</v>
      </c>
      <c r="C55" s="5">
        <v>0</v>
      </c>
      <c r="D55" s="5">
        <v>1</v>
      </c>
      <c r="E55" s="5">
        <v>226</v>
      </c>
      <c r="F55" s="5">
        <f>ROUND(Source!AW49,O55)</f>
        <v>159903.4</v>
      </c>
      <c r="G55" s="5" t="s">
        <v>78</v>
      </c>
      <c r="H55" s="5" t="s">
        <v>79</v>
      </c>
      <c r="I55" s="5"/>
      <c r="J55" s="5"/>
      <c r="K55" s="5">
        <v>226</v>
      </c>
      <c r="L55" s="5">
        <v>5</v>
      </c>
      <c r="M55" s="5">
        <v>3</v>
      </c>
      <c r="N55" s="5" t="s">
        <v>3</v>
      </c>
      <c r="O55" s="5">
        <v>2</v>
      </c>
      <c r="P55" s="5">
        <f>ROUND(Source!EO49,O55)</f>
        <v>1548300.45</v>
      </c>
      <c r="Q55" s="5"/>
      <c r="R55" s="5"/>
      <c r="S55" s="5"/>
      <c r="T55" s="5"/>
      <c r="U55" s="5"/>
      <c r="V55" s="5"/>
      <c r="W55" s="5">
        <v>159903.4</v>
      </c>
      <c r="X55" s="5">
        <v>1</v>
      </c>
      <c r="Y55" s="5">
        <v>159903.4</v>
      </c>
      <c r="Z55" s="5">
        <v>1548300.45</v>
      </c>
      <c r="AA55" s="5">
        <v>1</v>
      </c>
      <c r="AB55" s="5">
        <v>1548300.45</v>
      </c>
    </row>
    <row r="56" spans="1:206" x14ac:dyDescent="0.2">
      <c r="A56" s="5">
        <v>50</v>
      </c>
      <c r="B56" s="5">
        <v>0</v>
      </c>
      <c r="C56" s="5">
        <v>0</v>
      </c>
      <c r="D56" s="5">
        <v>1</v>
      </c>
      <c r="E56" s="5">
        <v>227</v>
      </c>
      <c r="F56" s="5">
        <f>ROUND(Source!AX49,O56)</f>
        <v>0</v>
      </c>
      <c r="G56" s="5" t="s">
        <v>80</v>
      </c>
      <c r="H56" s="5" t="s">
        <v>81</v>
      </c>
      <c r="I56" s="5"/>
      <c r="J56" s="5"/>
      <c r="K56" s="5">
        <v>227</v>
      </c>
      <c r="L56" s="5">
        <v>6</v>
      </c>
      <c r="M56" s="5">
        <v>3</v>
      </c>
      <c r="N56" s="5" t="s">
        <v>3</v>
      </c>
      <c r="O56" s="5">
        <v>2</v>
      </c>
      <c r="P56" s="5">
        <f>ROUND(Source!EP49,O56)</f>
        <v>0</v>
      </c>
      <c r="Q56" s="5"/>
      <c r="R56" s="5"/>
      <c r="S56" s="5"/>
      <c r="T56" s="5"/>
      <c r="U56" s="5"/>
      <c r="V56" s="5"/>
      <c r="W56" s="5">
        <v>0</v>
      </c>
      <c r="X56" s="5">
        <v>1</v>
      </c>
      <c r="Y56" s="5">
        <v>0</v>
      </c>
      <c r="Z56" s="5">
        <v>0</v>
      </c>
      <c r="AA56" s="5">
        <v>1</v>
      </c>
      <c r="AB56" s="5">
        <v>0</v>
      </c>
    </row>
    <row r="57" spans="1:206" x14ac:dyDescent="0.2">
      <c r="A57" s="5">
        <v>50</v>
      </c>
      <c r="B57" s="5">
        <v>0</v>
      </c>
      <c r="C57" s="5">
        <v>0</v>
      </c>
      <c r="D57" s="5">
        <v>1</v>
      </c>
      <c r="E57" s="5">
        <v>228</v>
      </c>
      <c r="F57" s="5">
        <f>ROUND(Source!AY49,O57)</f>
        <v>159903.4</v>
      </c>
      <c r="G57" s="5" t="s">
        <v>82</v>
      </c>
      <c r="H57" s="5" t="s">
        <v>83</v>
      </c>
      <c r="I57" s="5"/>
      <c r="J57" s="5"/>
      <c r="K57" s="5">
        <v>228</v>
      </c>
      <c r="L57" s="5">
        <v>7</v>
      </c>
      <c r="M57" s="5">
        <v>3</v>
      </c>
      <c r="N57" s="5" t="s">
        <v>3</v>
      </c>
      <c r="O57" s="5">
        <v>2</v>
      </c>
      <c r="P57" s="5">
        <f>ROUND(Source!EQ49,O57)</f>
        <v>1548300.45</v>
      </c>
      <c r="Q57" s="5"/>
      <c r="R57" s="5"/>
      <c r="S57" s="5"/>
      <c r="T57" s="5"/>
      <c r="U57" s="5"/>
      <c r="V57" s="5"/>
      <c r="W57" s="5">
        <v>159903.4</v>
      </c>
      <c r="X57" s="5">
        <v>1</v>
      </c>
      <c r="Y57" s="5">
        <v>159903.4</v>
      </c>
      <c r="Z57" s="5">
        <v>1548300.45</v>
      </c>
      <c r="AA57" s="5">
        <v>1</v>
      </c>
      <c r="AB57" s="5">
        <v>1548300.45</v>
      </c>
    </row>
    <row r="58" spans="1:206" x14ac:dyDescent="0.2">
      <c r="A58" s="5">
        <v>50</v>
      </c>
      <c r="B58" s="5">
        <v>0</v>
      </c>
      <c r="C58" s="5">
        <v>0</v>
      </c>
      <c r="D58" s="5">
        <v>1</v>
      </c>
      <c r="E58" s="5">
        <v>216</v>
      </c>
      <c r="F58" s="5">
        <f>ROUND(Source!AP49,O58)</f>
        <v>0</v>
      </c>
      <c r="G58" s="5" t="s">
        <v>84</v>
      </c>
      <c r="H58" s="5" t="s">
        <v>85</v>
      </c>
      <c r="I58" s="5"/>
      <c r="J58" s="5"/>
      <c r="K58" s="5">
        <v>216</v>
      </c>
      <c r="L58" s="5">
        <v>8</v>
      </c>
      <c r="M58" s="5">
        <v>3</v>
      </c>
      <c r="N58" s="5" t="s">
        <v>3</v>
      </c>
      <c r="O58" s="5">
        <v>2</v>
      </c>
      <c r="P58" s="5">
        <f>ROUND(Source!EH49,O58)</f>
        <v>0</v>
      </c>
      <c r="Q58" s="5"/>
      <c r="R58" s="5"/>
      <c r="S58" s="5"/>
      <c r="T58" s="5"/>
      <c r="U58" s="5"/>
      <c r="V58" s="5"/>
      <c r="W58" s="5">
        <v>0</v>
      </c>
      <c r="X58" s="5">
        <v>1</v>
      </c>
      <c r="Y58" s="5">
        <v>0</v>
      </c>
      <c r="Z58" s="5">
        <v>0</v>
      </c>
      <c r="AA58" s="5">
        <v>1</v>
      </c>
      <c r="AB58" s="5">
        <v>0</v>
      </c>
    </row>
    <row r="59" spans="1:206" x14ac:dyDescent="0.2">
      <c r="A59" s="5">
        <v>50</v>
      </c>
      <c r="B59" s="5">
        <v>0</v>
      </c>
      <c r="C59" s="5">
        <v>0</v>
      </c>
      <c r="D59" s="5">
        <v>1</v>
      </c>
      <c r="E59" s="5">
        <v>223</v>
      </c>
      <c r="F59" s="5">
        <f>ROUND(Source!AQ49,O59)</f>
        <v>0</v>
      </c>
      <c r="G59" s="5" t="s">
        <v>86</v>
      </c>
      <c r="H59" s="5" t="s">
        <v>87</v>
      </c>
      <c r="I59" s="5"/>
      <c r="J59" s="5"/>
      <c r="K59" s="5">
        <v>223</v>
      </c>
      <c r="L59" s="5">
        <v>9</v>
      </c>
      <c r="M59" s="5">
        <v>3</v>
      </c>
      <c r="N59" s="5" t="s">
        <v>3</v>
      </c>
      <c r="O59" s="5">
        <v>2</v>
      </c>
      <c r="P59" s="5">
        <f>ROUND(Source!EI49,O59)</f>
        <v>0</v>
      </c>
      <c r="Q59" s="5"/>
      <c r="R59" s="5"/>
      <c r="S59" s="5"/>
      <c r="T59" s="5"/>
      <c r="U59" s="5"/>
      <c r="V59" s="5"/>
      <c r="W59" s="5">
        <v>0</v>
      </c>
      <c r="X59" s="5">
        <v>1</v>
      </c>
      <c r="Y59" s="5">
        <v>0</v>
      </c>
      <c r="Z59" s="5">
        <v>0</v>
      </c>
      <c r="AA59" s="5">
        <v>1</v>
      </c>
      <c r="AB59" s="5">
        <v>0</v>
      </c>
    </row>
    <row r="60" spans="1:206" x14ac:dyDescent="0.2">
      <c r="A60" s="5">
        <v>50</v>
      </c>
      <c r="B60" s="5">
        <v>0</v>
      </c>
      <c r="C60" s="5">
        <v>0</v>
      </c>
      <c r="D60" s="5">
        <v>1</v>
      </c>
      <c r="E60" s="5">
        <v>229</v>
      </c>
      <c r="F60" s="5">
        <f>ROUND(Source!AZ49,O60)</f>
        <v>0</v>
      </c>
      <c r="G60" s="5" t="s">
        <v>88</v>
      </c>
      <c r="H60" s="5" t="s">
        <v>89</v>
      </c>
      <c r="I60" s="5"/>
      <c r="J60" s="5"/>
      <c r="K60" s="5">
        <v>229</v>
      </c>
      <c r="L60" s="5">
        <v>10</v>
      </c>
      <c r="M60" s="5">
        <v>3</v>
      </c>
      <c r="N60" s="5" t="s">
        <v>3</v>
      </c>
      <c r="O60" s="5">
        <v>2</v>
      </c>
      <c r="P60" s="5">
        <f>ROUND(Source!ER49,O60)</f>
        <v>0</v>
      </c>
      <c r="Q60" s="5"/>
      <c r="R60" s="5"/>
      <c r="S60" s="5"/>
      <c r="T60" s="5"/>
      <c r="U60" s="5"/>
      <c r="V60" s="5"/>
      <c r="W60" s="5">
        <v>0</v>
      </c>
      <c r="X60" s="5">
        <v>1</v>
      </c>
      <c r="Y60" s="5">
        <v>0</v>
      </c>
      <c r="Z60" s="5">
        <v>0</v>
      </c>
      <c r="AA60" s="5">
        <v>1</v>
      </c>
      <c r="AB60" s="5">
        <v>0</v>
      </c>
    </row>
    <row r="61" spans="1:206" x14ac:dyDescent="0.2">
      <c r="A61" s="5">
        <v>50</v>
      </c>
      <c r="B61" s="5">
        <v>0</v>
      </c>
      <c r="C61" s="5">
        <v>0</v>
      </c>
      <c r="D61" s="5">
        <v>1</v>
      </c>
      <c r="E61" s="5">
        <v>203</v>
      </c>
      <c r="F61" s="5">
        <f>ROUND(Source!Q49,O61)</f>
        <v>692.97</v>
      </c>
      <c r="G61" s="5" t="s">
        <v>90</v>
      </c>
      <c r="H61" s="5" t="s">
        <v>91</v>
      </c>
      <c r="I61" s="5"/>
      <c r="J61" s="5"/>
      <c r="K61" s="5">
        <v>203</v>
      </c>
      <c r="L61" s="5">
        <v>11</v>
      </c>
      <c r="M61" s="5">
        <v>3</v>
      </c>
      <c r="N61" s="5" t="s">
        <v>3</v>
      </c>
      <c r="O61" s="5">
        <v>2</v>
      </c>
      <c r="P61" s="5">
        <f>ROUND(Source!DI49,O61)</f>
        <v>8426.16</v>
      </c>
      <c r="Q61" s="5"/>
      <c r="R61" s="5"/>
      <c r="S61" s="5"/>
      <c r="T61" s="5"/>
      <c r="U61" s="5"/>
      <c r="V61" s="5"/>
      <c r="W61" s="5">
        <v>692.97</v>
      </c>
      <c r="X61" s="5">
        <v>1</v>
      </c>
      <c r="Y61" s="5">
        <v>692.97</v>
      </c>
      <c r="Z61" s="5">
        <v>8426.16</v>
      </c>
      <c r="AA61" s="5">
        <v>1</v>
      </c>
      <c r="AB61" s="5">
        <v>8426.16</v>
      </c>
    </row>
    <row r="62" spans="1:206" x14ac:dyDescent="0.2">
      <c r="A62" s="5">
        <v>50</v>
      </c>
      <c r="B62" s="5">
        <v>0</v>
      </c>
      <c r="C62" s="5">
        <v>0</v>
      </c>
      <c r="D62" s="5">
        <v>1</v>
      </c>
      <c r="E62" s="5">
        <v>231</v>
      </c>
      <c r="F62" s="5">
        <f>ROUND(Source!BB49,O62)</f>
        <v>0</v>
      </c>
      <c r="G62" s="5" t="s">
        <v>92</v>
      </c>
      <c r="H62" s="5" t="s">
        <v>93</v>
      </c>
      <c r="I62" s="5"/>
      <c r="J62" s="5"/>
      <c r="K62" s="5">
        <v>231</v>
      </c>
      <c r="L62" s="5">
        <v>12</v>
      </c>
      <c r="M62" s="5">
        <v>3</v>
      </c>
      <c r="N62" s="5" t="s">
        <v>3</v>
      </c>
      <c r="O62" s="5">
        <v>2</v>
      </c>
      <c r="P62" s="5">
        <f>ROUND(Source!ET49,O62)</f>
        <v>0</v>
      </c>
      <c r="Q62" s="5"/>
      <c r="R62" s="5"/>
      <c r="S62" s="5"/>
      <c r="T62" s="5"/>
      <c r="U62" s="5"/>
      <c r="V62" s="5"/>
      <c r="W62" s="5">
        <v>0</v>
      </c>
      <c r="X62" s="5">
        <v>1</v>
      </c>
      <c r="Y62" s="5">
        <v>0</v>
      </c>
      <c r="Z62" s="5">
        <v>0</v>
      </c>
      <c r="AA62" s="5">
        <v>1</v>
      </c>
      <c r="AB62" s="5">
        <v>0</v>
      </c>
    </row>
    <row r="63" spans="1:206" x14ac:dyDescent="0.2">
      <c r="A63" s="5">
        <v>50</v>
      </c>
      <c r="B63" s="5">
        <v>0</v>
      </c>
      <c r="C63" s="5">
        <v>0</v>
      </c>
      <c r="D63" s="5">
        <v>1</v>
      </c>
      <c r="E63" s="5">
        <v>204</v>
      </c>
      <c r="F63" s="5">
        <f>ROUND(Source!R49,O63)</f>
        <v>77.59</v>
      </c>
      <c r="G63" s="5" t="s">
        <v>94</v>
      </c>
      <c r="H63" s="5" t="s">
        <v>95</v>
      </c>
      <c r="I63" s="5"/>
      <c r="J63" s="5"/>
      <c r="K63" s="5">
        <v>204</v>
      </c>
      <c r="L63" s="5">
        <v>13</v>
      </c>
      <c r="M63" s="5">
        <v>3</v>
      </c>
      <c r="N63" s="5" t="s">
        <v>3</v>
      </c>
      <c r="O63" s="5">
        <v>2</v>
      </c>
      <c r="P63" s="5">
        <f>ROUND(Source!DJ49,O63)</f>
        <v>2645.04</v>
      </c>
      <c r="Q63" s="5"/>
      <c r="R63" s="5"/>
      <c r="S63" s="5"/>
      <c r="T63" s="5"/>
      <c r="U63" s="5"/>
      <c r="V63" s="5"/>
      <c r="W63" s="5">
        <v>77.59</v>
      </c>
      <c r="X63" s="5">
        <v>1</v>
      </c>
      <c r="Y63" s="5">
        <v>77.59</v>
      </c>
      <c r="Z63" s="5">
        <v>2645.04</v>
      </c>
      <c r="AA63" s="5">
        <v>1</v>
      </c>
      <c r="AB63" s="5">
        <v>2645.04</v>
      </c>
    </row>
    <row r="64" spans="1:206" x14ac:dyDescent="0.2">
      <c r="A64" s="5">
        <v>50</v>
      </c>
      <c r="B64" s="5">
        <v>0</v>
      </c>
      <c r="C64" s="5">
        <v>0</v>
      </c>
      <c r="D64" s="5">
        <v>1</v>
      </c>
      <c r="E64" s="5">
        <v>205</v>
      </c>
      <c r="F64" s="5">
        <f>ROUND(Source!S49,O64)</f>
        <v>793.64</v>
      </c>
      <c r="G64" s="5" t="s">
        <v>96</v>
      </c>
      <c r="H64" s="5" t="s">
        <v>97</v>
      </c>
      <c r="I64" s="5"/>
      <c r="J64" s="5"/>
      <c r="K64" s="5">
        <v>205</v>
      </c>
      <c r="L64" s="5">
        <v>14</v>
      </c>
      <c r="M64" s="5">
        <v>3</v>
      </c>
      <c r="N64" s="5" t="s">
        <v>3</v>
      </c>
      <c r="O64" s="5">
        <v>2</v>
      </c>
      <c r="P64" s="5">
        <f>ROUND(Source!DK49,O64)</f>
        <v>27055.19</v>
      </c>
      <c r="Q64" s="5"/>
      <c r="R64" s="5"/>
      <c r="S64" s="5"/>
      <c r="T64" s="5"/>
      <c r="U64" s="5"/>
      <c r="V64" s="5"/>
      <c r="W64" s="5">
        <v>793.64</v>
      </c>
      <c r="X64" s="5">
        <v>1</v>
      </c>
      <c r="Y64" s="5">
        <v>793.64</v>
      </c>
      <c r="Z64" s="5">
        <v>27055.19</v>
      </c>
      <c r="AA64" s="5">
        <v>1</v>
      </c>
      <c r="AB64" s="5">
        <v>27055.19</v>
      </c>
    </row>
    <row r="65" spans="1:88" x14ac:dyDescent="0.2">
      <c r="A65" s="5">
        <v>50</v>
      </c>
      <c r="B65" s="5">
        <v>0</v>
      </c>
      <c r="C65" s="5">
        <v>0</v>
      </c>
      <c r="D65" s="5">
        <v>1</v>
      </c>
      <c r="E65" s="5">
        <v>232</v>
      </c>
      <c r="F65" s="5">
        <f>ROUND(Source!BC49,O65)</f>
        <v>0</v>
      </c>
      <c r="G65" s="5" t="s">
        <v>98</v>
      </c>
      <c r="H65" s="5" t="s">
        <v>99</v>
      </c>
      <c r="I65" s="5"/>
      <c r="J65" s="5"/>
      <c r="K65" s="5">
        <v>232</v>
      </c>
      <c r="L65" s="5">
        <v>15</v>
      </c>
      <c r="M65" s="5">
        <v>3</v>
      </c>
      <c r="N65" s="5" t="s">
        <v>3</v>
      </c>
      <c r="O65" s="5">
        <v>2</v>
      </c>
      <c r="P65" s="5">
        <f>ROUND(Source!EU49,O65)</f>
        <v>0</v>
      </c>
      <c r="Q65" s="5"/>
      <c r="R65" s="5"/>
      <c r="S65" s="5"/>
      <c r="T65" s="5"/>
      <c r="U65" s="5"/>
      <c r="V65" s="5"/>
      <c r="W65" s="5">
        <v>0</v>
      </c>
      <c r="X65" s="5">
        <v>1</v>
      </c>
      <c r="Y65" s="5">
        <v>0</v>
      </c>
      <c r="Z65" s="5">
        <v>0</v>
      </c>
      <c r="AA65" s="5">
        <v>1</v>
      </c>
      <c r="AB65" s="5">
        <v>0</v>
      </c>
    </row>
    <row r="66" spans="1:88" x14ac:dyDescent="0.2">
      <c r="A66" s="5">
        <v>50</v>
      </c>
      <c r="B66" s="5">
        <v>0</v>
      </c>
      <c r="C66" s="5">
        <v>0</v>
      </c>
      <c r="D66" s="5">
        <v>1</v>
      </c>
      <c r="E66" s="5">
        <v>214</v>
      </c>
      <c r="F66" s="5">
        <f>ROUND(Source!AS49,O66)</f>
        <v>132793.73000000001</v>
      </c>
      <c r="G66" s="5" t="s">
        <v>100</v>
      </c>
      <c r="H66" s="5" t="s">
        <v>101</v>
      </c>
      <c r="I66" s="5"/>
      <c r="J66" s="5"/>
      <c r="K66" s="5">
        <v>214</v>
      </c>
      <c r="L66" s="5">
        <v>16</v>
      </c>
      <c r="M66" s="5">
        <v>3</v>
      </c>
      <c r="N66" s="5" t="s">
        <v>3</v>
      </c>
      <c r="O66" s="5">
        <v>2</v>
      </c>
      <c r="P66" s="5">
        <f>ROUND(Source!EK49,O66)</f>
        <v>1332677.1599999999</v>
      </c>
      <c r="Q66" s="5"/>
      <c r="R66" s="5"/>
      <c r="S66" s="5"/>
      <c r="T66" s="5"/>
      <c r="U66" s="5"/>
      <c r="V66" s="5"/>
      <c r="W66" s="5">
        <v>132793.73000000001</v>
      </c>
      <c r="X66" s="5">
        <v>1</v>
      </c>
      <c r="Y66" s="5">
        <v>132793.73000000001</v>
      </c>
      <c r="Z66" s="5">
        <v>1332677.1599999999</v>
      </c>
      <c r="AA66" s="5">
        <v>1</v>
      </c>
      <c r="AB66" s="5">
        <v>1332677.1599999999</v>
      </c>
    </row>
    <row r="67" spans="1:88" x14ac:dyDescent="0.2">
      <c r="A67" s="5">
        <v>50</v>
      </c>
      <c r="B67" s="5">
        <v>0</v>
      </c>
      <c r="C67" s="5">
        <v>0</v>
      </c>
      <c r="D67" s="5">
        <v>1</v>
      </c>
      <c r="E67" s="5">
        <v>215</v>
      </c>
      <c r="F67" s="5">
        <f>ROUND(Source!AT49,O67)</f>
        <v>30264.78</v>
      </c>
      <c r="G67" s="5" t="s">
        <v>102</v>
      </c>
      <c r="H67" s="5" t="s">
        <v>103</v>
      </c>
      <c r="I67" s="5"/>
      <c r="J67" s="5"/>
      <c r="K67" s="5">
        <v>215</v>
      </c>
      <c r="L67" s="5">
        <v>17</v>
      </c>
      <c r="M67" s="5">
        <v>3</v>
      </c>
      <c r="N67" s="5" t="s">
        <v>3</v>
      </c>
      <c r="O67" s="5">
        <v>2</v>
      </c>
      <c r="P67" s="5">
        <f>ROUND(Source!EL49,O67)</f>
        <v>291752.48</v>
      </c>
      <c r="Q67" s="5"/>
      <c r="R67" s="5"/>
      <c r="S67" s="5"/>
      <c r="T67" s="5"/>
      <c r="U67" s="5"/>
      <c r="V67" s="5"/>
      <c r="W67" s="5">
        <v>30264.78</v>
      </c>
      <c r="X67" s="5">
        <v>1</v>
      </c>
      <c r="Y67" s="5">
        <v>30264.78</v>
      </c>
      <c r="Z67" s="5">
        <v>291752.48</v>
      </c>
      <c r="AA67" s="5">
        <v>1</v>
      </c>
      <c r="AB67" s="5">
        <v>291752.48</v>
      </c>
    </row>
    <row r="68" spans="1:88" x14ac:dyDescent="0.2">
      <c r="A68" s="5">
        <v>50</v>
      </c>
      <c r="B68" s="5">
        <v>0</v>
      </c>
      <c r="C68" s="5">
        <v>0</v>
      </c>
      <c r="D68" s="5">
        <v>1</v>
      </c>
      <c r="E68" s="5">
        <v>217</v>
      </c>
      <c r="F68" s="5">
        <f>ROUND(Source!AU49,O68)</f>
        <v>0</v>
      </c>
      <c r="G68" s="5" t="s">
        <v>104</v>
      </c>
      <c r="H68" s="5" t="s">
        <v>105</v>
      </c>
      <c r="I68" s="5"/>
      <c r="J68" s="5"/>
      <c r="K68" s="5">
        <v>217</v>
      </c>
      <c r="L68" s="5">
        <v>18</v>
      </c>
      <c r="M68" s="5">
        <v>3</v>
      </c>
      <c r="N68" s="5" t="s">
        <v>3</v>
      </c>
      <c r="O68" s="5">
        <v>2</v>
      </c>
      <c r="P68" s="5">
        <f>ROUND(Source!EM49,O68)</f>
        <v>0</v>
      </c>
      <c r="Q68" s="5"/>
      <c r="R68" s="5"/>
      <c r="S68" s="5"/>
      <c r="T68" s="5"/>
      <c r="U68" s="5"/>
      <c r="V68" s="5"/>
      <c r="W68" s="5">
        <v>0</v>
      </c>
      <c r="X68" s="5">
        <v>1</v>
      </c>
      <c r="Y68" s="5">
        <v>0</v>
      </c>
      <c r="Z68" s="5">
        <v>0</v>
      </c>
      <c r="AA68" s="5">
        <v>1</v>
      </c>
      <c r="AB68" s="5">
        <v>0</v>
      </c>
    </row>
    <row r="69" spans="1:88" x14ac:dyDescent="0.2">
      <c r="A69" s="5">
        <v>50</v>
      </c>
      <c r="B69" s="5">
        <v>0</v>
      </c>
      <c r="C69" s="5">
        <v>0</v>
      </c>
      <c r="D69" s="5">
        <v>1</v>
      </c>
      <c r="E69" s="5">
        <v>230</v>
      </c>
      <c r="F69" s="5">
        <f>ROUND(Source!BA49,O69)</f>
        <v>0</v>
      </c>
      <c r="G69" s="5" t="s">
        <v>106</v>
      </c>
      <c r="H69" s="5" t="s">
        <v>107</v>
      </c>
      <c r="I69" s="5"/>
      <c r="J69" s="5"/>
      <c r="K69" s="5">
        <v>230</v>
      </c>
      <c r="L69" s="5">
        <v>19</v>
      </c>
      <c r="M69" s="5">
        <v>3</v>
      </c>
      <c r="N69" s="5" t="s">
        <v>3</v>
      </c>
      <c r="O69" s="5">
        <v>2</v>
      </c>
      <c r="P69" s="5">
        <f>ROUND(Source!ES49,O69)</f>
        <v>0</v>
      </c>
      <c r="Q69" s="5"/>
      <c r="R69" s="5"/>
      <c r="S69" s="5"/>
      <c r="T69" s="5"/>
      <c r="U69" s="5"/>
      <c r="V69" s="5"/>
      <c r="W69" s="5">
        <v>0</v>
      </c>
      <c r="X69" s="5">
        <v>1</v>
      </c>
      <c r="Y69" s="5">
        <v>0</v>
      </c>
      <c r="Z69" s="5">
        <v>0</v>
      </c>
      <c r="AA69" s="5">
        <v>1</v>
      </c>
      <c r="AB69" s="5">
        <v>0</v>
      </c>
    </row>
    <row r="70" spans="1:88" x14ac:dyDescent="0.2">
      <c r="A70" s="5">
        <v>50</v>
      </c>
      <c r="B70" s="5">
        <v>0</v>
      </c>
      <c r="C70" s="5">
        <v>0</v>
      </c>
      <c r="D70" s="5">
        <v>1</v>
      </c>
      <c r="E70" s="5">
        <v>206</v>
      </c>
      <c r="F70" s="5">
        <f>ROUND(Source!T49,O70)</f>
        <v>0</v>
      </c>
      <c r="G70" s="5" t="s">
        <v>108</v>
      </c>
      <c r="H70" s="5" t="s">
        <v>109</v>
      </c>
      <c r="I70" s="5"/>
      <c r="J70" s="5"/>
      <c r="K70" s="5">
        <v>206</v>
      </c>
      <c r="L70" s="5">
        <v>20</v>
      </c>
      <c r="M70" s="5">
        <v>3</v>
      </c>
      <c r="N70" s="5" t="s">
        <v>3</v>
      </c>
      <c r="O70" s="5">
        <v>2</v>
      </c>
      <c r="P70" s="5">
        <f>ROUND(Source!DL49,O70)</f>
        <v>0</v>
      </c>
      <c r="Q70" s="5"/>
      <c r="R70" s="5"/>
      <c r="S70" s="5"/>
      <c r="T70" s="5"/>
      <c r="U70" s="5"/>
      <c r="V70" s="5"/>
      <c r="W70" s="5">
        <v>0</v>
      </c>
      <c r="X70" s="5">
        <v>1</v>
      </c>
      <c r="Y70" s="5">
        <v>0</v>
      </c>
      <c r="Z70" s="5">
        <v>0</v>
      </c>
      <c r="AA70" s="5">
        <v>1</v>
      </c>
      <c r="AB70" s="5">
        <v>0</v>
      </c>
    </row>
    <row r="71" spans="1:88" x14ac:dyDescent="0.2">
      <c r="A71" s="5">
        <v>50</v>
      </c>
      <c r="B71" s="5">
        <v>0</v>
      </c>
      <c r="C71" s="5">
        <v>0</v>
      </c>
      <c r="D71" s="5">
        <v>1</v>
      </c>
      <c r="E71" s="5">
        <v>207</v>
      </c>
      <c r="F71" s="5">
        <f>Source!U49</f>
        <v>63.646264000000009</v>
      </c>
      <c r="G71" s="5" t="s">
        <v>110</v>
      </c>
      <c r="H71" s="5" t="s">
        <v>111</v>
      </c>
      <c r="I71" s="5"/>
      <c r="J71" s="5"/>
      <c r="K71" s="5">
        <v>207</v>
      </c>
      <c r="L71" s="5">
        <v>21</v>
      </c>
      <c r="M71" s="5">
        <v>3</v>
      </c>
      <c r="N71" s="5" t="s">
        <v>3</v>
      </c>
      <c r="O71" s="5">
        <v>-1</v>
      </c>
      <c r="P71" s="5">
        <f>Source!DM49</f>
        <v>63.646264000000009</v>
      </c>
      <c r="Q71" s="5"/>
      <c r="R71" s="5"/>
      <c r="S71" s="5"/>
      <c r="T71" s="5"/>
      <c r="U71" s="5"/>
      <c r="V71" s="5"/>
      <c r="W71" s="5">
        <v>63.646264000000002</v>
      </c>
      <c r="X71" s="5">
        <v>1</v>
      </c>
      <c r="Y71" s="5">
        <v>63.646264000000002</v>
      </c>
      <c r="Z71" s="5">
        <v>63.646264000000002</v>
      </c>
      <c r="AA71" s="5">
        <v>1</v>
      </c>
      <c r="AB71" s="5">
        <v>63.646264000000002</v>
      </c>
    </row>
    <row r="72" spans="1:88" x14ac:dyDescent="0.2">
      <c r="A72" s="5">
        <v>50</v>
      </c>
      <c r="B72" s="5">
        <v>0</v>
      </c>
      <c r="C72" s="5">
        <v>0</v>
      </c>
      <c r="D72" s="5">
        <v>1</v>
      </c>
      <c r="E72" s="5">
        <v>208</v>
      </c>
      <c r="F72" s="5">
        <f>Source!V49</f>
        <v>0</v>
      </c>
      <c r="G72" s="5" t="s">
        <v>112</v>
      </c>
      <c r="H72" s="5" t="s">
        <v>113</v>
      </c>
      <c r="I72" s="5"/>
      <c r="J72" s="5"/>
      <c r="K72" s="5">
        <v>208</v>
      </c>
      <c r="L72" s="5">
        <v>22</v>
      </c>
      <c r="M72" s="5">
        <v>3</v>
      </c>
      <c r="N72" s="5" t="s">
        <v>3</v>
      </c>
      <c r="O72" s="5">
        <v>-1</v>
      </c>
      <c r="P72" s="5">
        <f>Source!DN49</f>
        <v>0</v>
      </c>
      <c r="Q72" s="5"/>
      <c r="R72" s="5"/>
      <c r="S72" s="5"/>
      <c r="T72" s="5"/>
      <c r="U72" s="5"/>
      <c r="V72" s="5"/>
      <c r="W72" s="5">
        <v>0</v>
      </c>
      <c r="X72" s="5">
        <v>1</v>
      </c>
      <c r="Y72" s="5">
        <v>0</v>
      </c>
      <c r="Z72" s="5">
        <v>0</v>
      </c>
      <c r="AA72" s="5">
        <v>1</v>
      </c>
      <c r="AB72" s="5">
        <v>0</v>
      </c>
    </row>
    <row r="73" spans="1:88" x14ac:dyDescent="0.2">
      <c r="A73" s="5">
        <v>50</v>
      </c>
      <c r="B73" s="5">
        <v>0</v>
      </c>
      <c r="C73" s="5">
        <v>0</v>
      </c>
      <c r="D73" s="5">
        <v>1</v>
      </c>
      <c r="E73" s="5">
        <v>209</v>
      </c>
      <c r="F73" s="5">
        <f>ROUND(Source!W49,O73)</f>
        <v>0</v>
      </c>
      <c r="G73" s="5" t="s">
        <v>114</v>
      </c>
      <c r="H73" s="5" t="s">
        <v>115</v>
      </c>
      <c r="I73" s="5"/>
      <c r="J73" s="5"/>
      <c r="K73" s="5">
        <v>209</v>
      </c>
      <c r="L73" s="5">
        <v>23</v>
      </c>
      <c r="M73" s="5">
        <v>3</v>
      </c>
      <c r="N73" s="5" t="s">
        <v>3</v>
      </c>
      <c r="O73" s="5">
        <v>2</v>
      </c>
      <c r="P73" s="5">
        <f>ROUND(Source!DO49,O73)</f>
        <v>0</v>
      </c>
      <c r="Q73" s="5"/>
      <c r="R73" s="5"/>
      <c r="S73" s="5"/>
      <c r="T73" s="5"/>
      <c r="U73" s="5"/>
      <c r="V73" s="5"/>
      <c r="W73" s="5">
        <v>0</v>
      </c>
      <c r="X73" s="5">
        <v>1</v>
      </c>
      <c r="Y73" s="5">
        <v>0</v>
      </c>
      <c r="Z73" s="5">
        <v>0</v>
      </c>
      <c r="AA73" s="5">
        <v>1</v>
      </c>
      <c r="AB73" s="5">
        <v>0</v>
      </c>
    </row>
    <row r="74" spans="1:88" x14ac:dyDescent="0.2">
      <c r="A74" s="5">
        <v>50</v>
      </c>
      <c r="B74" s="5">
        <v>0</v>
      </c>
      <c r="C74" s="5">
        <v>0</v>
      </c>
      <c r="D74" s="5">
        <v>1</v>
      </c>
      <c r="E74" s="5">
        <v>233</v>
      </c>
      <c r="F74" s="5">
        <f>ROUND(Source!BD49,O74)</f>
        <v>0</v>
      </c>
      <c r="G74" s="5" t="s">
        <v>116</v>
      </c>
      <c r="H74" s="5" t="s">
        <v>117</v>
      </c>
      <c r="I74" s="5"/>
      <c r="J74" s="5"/>
      <c r="K74" s="5">
        <v>233</v>
      </c>
      <c r="L74" s="5">
        <v>24</v>
      </c>
      <c r="M74" s="5">
        <v>3</v>
      </c>
      <c r="N74" s="5" t="s">
        <v>3</v>
      </c>
      <c r="O74" s="5">
        <v>2</v>
      </c>
      <c r="P74" s="5">
        <f>ROUND(Source!EV49,O74)</f>
        <v>0</v>
      </c>
      <c r="Q74" s="5"/>
      <c r="R74" s="5"/>
      <c r="S74" s="5"/>
      <c r="T74" s="5"/>
      <c r="U74" s="5"/>
      <c r="V74" s="5"/>
      <c r="W74" s="5">
        <v>0</v>
      </c>
      <c r="X74" s="5">
        <v>1</v>
      </c>
      <c r="Y74" s="5">
        <v>0</v>
      </c>
      <c r="Z74" s="5">
        <v>0</v>
      </c>
      <c r="AA74" s="5">
        <v>1</v>
      </c>
      <c r="AB74" s="5">
        <v>0</v>
      </c>
    </row>
    <row r="75" spans="1:88" x14ac:dyDescent="0.2">
      <c r="A75" s="5">
        <v>50</v>
      </c>
      <c r="B75" s="5">
        <v>0</v>
      </c>
      <c r="C75" s="5">
        <v>0</v>
      </c>
      <c r="D75" s="5">
        <v>1</v>
      </c>
      <c r="E75" s="5">
        <v>210</v>
      </c>
      <c r="F75" s="5">
        <f>ROUND(Source!X49,O75)</f>
        <v>899.47</v>
      </c>
      <c r="G75" s="5" t="s">
        <v>118</v>
      </c>
      <c r="H75" s="5" t="s">
        <v>119</v>
      </c>
      <c r="I75" s="5"/>
      <c r="J75" s="5"/>
      <c r="K75" s="5">
        <v>210</v>
      </c>
      <c r="L75" s="5">
        <v>25</v>
      </c>
      <c r="M75" s="5">
        <v>3</v>
      </c>
      <c r="N75" s="5" t="s">
        <v>3</v>
      </c>
      <c r="O75" s="5">
        <v>2</v>
      </c>
      <c r="P75" s="5">
        <f>ROUND(Source!DP49,O75)</f>
        <v>25309.22</v>
      </c>
      <c r="Q75" s="5"/>
      <c r="R75" s="5"/>
      <c r="S75" s="5"/>
      <c r="T75" s="5"/>
      <c r="U75" s="5"/>
      <c r="V75" s="5"/>
      <c r="W75" s="5">
        <v>899.47</v>
      </c>
      <c r="X75" s="5">
        <v>1</v>
      </c>
      <c r="Y75" s="5">
        <v>899.47</v>
      </c>
      <c r="Z75" s="5">
        <v>25309.22</v>
      </c>
      <c r="AA75" s="5">
        <v>1</v>
      </c>
      <c r="AB75" s="5">
        <v>25309.22</v>
      </c>
    </row>
    <row r="76" spans="1:88" x14ac:dyDescent="0.2">
      <c r="A76" s="5">
        <v>50</v>
      </c>
      <c r="B76" s="5">
        <v>0</v>
      </c>
      <c r="C76" s="5">
        <v>0</v>
      </c>
      <c r="D76" s="5">
        <v>1</v>
      </c>
      <c r="E76" s="5">
        <v>211</v>
      </c>
      <c r="F76" s="5">
        <f>ROUND(Source!Y49,O76)</f>
        <v>633.25</v>
      </c>
      <c r="G76" s="5" t="s">
        <v>120</v>
      </c>
      <c r="H76" s="5" t="s">
        <v>121</v>
      </c>
      <c r="I76" s="5"/>
      <c r="J76" s="5"/>
      <c r="K76" s="5">
        <v>211</v>
      </c>
      <c r="L76" s="5">
        <v>26</v>
      </c>
      <c r="M76" s="5">
        <v>3</v>
      </c>
      <c r="N76" s="5" t="s">
        <v>3</v>
      </c>
      <c r="O76" s="5">
        <v>2</v>
      </c>
      <c r="P76" s="5">
        <f>ROUND(Source!DQ49,O76)</f>
        <v>11106.56</v>
      </c>
      <c r="Q76" s="5"/>
      <c r="R76" s="5"/>
      <c r="S76" s="5"/>
      <c r="T76" s="5"/>
      <c r="U76" s="5"/>
      <c r="V76" s="5"/>
      <c r="W76" s="5">
        <v>633.25</v>
      </c>
      <c r="X76" s="5">
        <v>1</v>
      </c>
      <c r="Y76" s="5">
        <v>633.25</v>
      </c>
      <c r="Z76" s="5">
        <v>11106.56</v>
      </c>
      <c r="AA76" s="5">
        <v>1</v>
      </c>
      <c r="AB76" s="5">
        <v>11106.56</v>
      </c>
    </row>
    <row r="77" spans="1:88" x14ac:dyDescent="0.2">
      <c r="A77" s="5">
        <v>50</v>
      </c>
      <c r="B77" s="5">
        <v>0</v>
      </c>
      <c r="C77" s="5">
        <v>0</v>
      </c>
      <c r="D77" s="5">
        <v>1</v>
      </c>
      <c r="E77" s="5">
        <v>224</v>
      </c>
      <c r="F77" s="5">
        <f>ROUND(Source!AR49,O77)</f>
        <v>163058.51</v>
      </c>
      <c r="G77" s="5" t="s">
        <v>122</v>
      </c>
      <c r="H77" s="5" t="s">
        <v>123</v>
      </c>
      <c r="I77" s="5"/>
      <c r="J77" s="5"/>
      <c r="K77" s="5">
        <v>224</v>
      </c>
      <c r="L77" s="5">
        <v>27</v>
      </c>
      <c r="M77" s="5">
        <v>3</v>
      </c>
      <c r="N77" s="5" t="s">
        <v>3</v>
      </c>
      <c r="O77" s="5">
        <v>2</v>
      </c>
      <c r="P77" s="5">
        <f>ROUND(Source!EJ49,O77)</f>
        <v>1624429.64</v>
      </c>
      <c r="Q77" s="5"/>
      <c r="R77" s="5"/>
      <c r="S77" s="5"/>
      <c r="T77" s="5"/>
      <c r="U77" s="5"/>
      <c r="V77" s="5"/>
      <c r="W77" s="5">
        <v>163058.51</v>
      </c>
      <c r="X77" s="5">
        <v>1</v>
      </c>
      <c r="Y77" s="5">
        <v>163058.51</v>
      </c>
      <c r="Z77" s="5">
        <v>1624429.64</v>
      </c>
      <c r="AA77" s="5">
        <v>1</v>
      </c>
      <c r="AB77" s="5">
        <v>1624429.64</v>
      </c>
    </row>
    <row r="79" spans="1:88" x14ac:dyDescent="0.2">
      <c r="A79" s="1">
        <v>5</v>
      </c>
      <c r="B79" s="1">
        <v>1</v>
      </c>
      <c r="C79" s="1"/>
      <c r="D79" s="1">
        <f>ROW(A108)</f>
        <v>108</v>
      </c>
      <c r="E79" s="1"/>
      <c r="F79" s="1" t="s">
        <v>18</v>
      </c>
      <c r="G79" s="1" t="s">
        <v>124</v>
      </c>
      <c r="H79" s="1" t="s">
        <v>3</v>
      </c>
      <c r="I79" s="1">
        <v>0</v>
      </c>
      <c r="J79" s="1"/>
      <c r="K79" s="1">
        <v>-1</v>
      </c>
      <c r="L79" s="1"/>
      <c r="M79" s="1" t="s">
        <v>3</v>
      </c>
      <c r="N79" s="1"/>
      <c r="O79" s="1"/>
      <c r="P79" s="1"/>
      <c r="Q79" s="1"/>
      <c r="R79" s="1"/>
      <c r="S79" s="1">
        <v>0</v>
      </c>
      <c r="T79" s="1">
        <v>0</v>
      </c>
      <c r="U79" s="1" t="s">
        <v>3</v>
      </c>
      <c r="V79" s="1">
        <v>0</v>
      </c>
      <c r="W79" s="1"/>
      <c r="X79" s="1"/>
      <c r="Y79" s="1"/>
      <c r="Z79" s="1"/>
      <c r="AA79" s="1"/>
      <c r="AB79" s="1" t="s">
        <v>3</v>
      </c>
      <c r="AC79" s="1" t="s">
        <v>3</v>
      </c>
      <c r="AD79" s="1" t="s">
        <v>3</v>
      </c>
      <c r="AE79" s="1" t="s">
        <v>3</v>
      </c>
      <c r="AF79" s="1" t="s">
        <v>3</v>
      </c>
      <c r="AG79" s="1" t="s">
        <v>3</v>
      </c>
      <c r="AH79" s="1"/>
      <c r="AI79" s="1"/>
      <c r="AJ79" s="1"/>
      <c r="AK79" s="1"/>
      <c r="AL79" s="1"/>
      <c r="AM79" s="1"/>
      <c r="AN79" s="1"/>
      <c r="AO79" s="1"/>
      <c r="AP79" s="1" t="s">
        <v>3</v>
      </c>
      <c r="AQ79" s="1" t="s">
        <v>3</v>
      </c>
      <c r="AR79" s="1" t="s">
        <v>3</v>
      </c>
      <c r="AS79" s="1"/>
      <c r="AT79" s="1"/>
      <c r="AU79" s="1"/>
      <c r="AV79" s="1"/>
      <c r="AW79" s="1"/>
      <c r="AX79" s="1"/>
      <c r="AY79" s="1"/>
      <c r="AZ79" s="1" t="s">
        <v>3</v>
      </c>
      <c r="BA79" s="1"/>
      <c r="BB79" s="1" t="s">
        <v>3</v>
      </c>
      <c r="BC79" s="1" t="s">
        <v>3</v>
      </c>
      <c r="BD79" s="1" t="s">
        <v>3</v>
      </c>
      <c r="BE79" s="1" t="s">
        <v>3</v>
      </c>
      <c r="BF79" s="1" t="s">
        <v>3</v>
      </c>
      <c r="BG79" s="1" t="s">
        <v>3</v>
      </c>
      <c r="BH79" s="1" t="s">
        <v>3</v>
      </c>
      <c r="BI79" s="1" t="s">
        <v>3</v>
      </c>
      <c r="BJ79" s="1" t="s">
        <v>3</v>
      </c>
      <c r="BK79" s="1" t="s">
        <v>3</v>
      </c>
      <c r="BL79" s="1" t="s">
        <v>3</v>
      </c>
      <c r="BM79" s="1" t="s">
        <v>3</v>
      </c>
      <c r="BN79" s="1" t="s">
        <v>3</v>
      </c>
      <c r="BO79" s="1" t="s">
        <v>3</v>
      </c>
      <c r="BP79" s="1" t="s">
        <v>3</v>
      </c>
      <c r="BQ79" s="1"/>
      <c r="BR79" s="1"/>
      <c r="BS79" s="1"/>
      <c r="BT79" s="1"/>
      <c r="BU79" s="1"/>
      <c r="BV79" s="1"/>
      <c r="BW79" s="1"/>
      <c r="BX79" s="1">
        <v>0</v>
      </c>
      <c r="BY79" s="1"/>
      <c r="BZ79" s="1"/>
      <c r="CA79" s="1"/>
      <c r="CB79" s="1"/>
      <c r="CC79" s="1"/>
      <c r="CD79" s="1"/>
      <c r="CE79" s="1"/>
      <c r="CF79" s="1"/>
      <c r="CG79" s="1"/>
      <c r="CH79" s="1"/>
      <c r="CI79" s="1"/>
      <c r="CJ79" s="1">
        <v>0</v>
      </c>
    </row>
    <row r="81" spans="1:255" x14ac:dyDescent="0.2">
      <c r="A81" s="3">
        <v>52</v>
      </c>
      <c r="B81" s="3">
        <f t="shared" ref="B81:G81" si="67">B108</f>
        <v>1</v>
      </c>
      <c r="C81" s="3">
        <f t="shared" si="67"/>
        <v>5</v>
      </c>
      <c r="D81" s="3">
        <f t="shared" si="67"/>
        <v>79</v>
      </c>
      <c r="E81" s="3">
        <f t="shared" si="67"/>
        <v>0</v>
      </c>
      <c r="F81" s="3" t="str">
        <f t="shared" si="67"/>
        <v>Новый подраздел</v>
      </c>
      <c r="G81" s="3" t="str">
        <f t="shared" si="67"/>
        <v>Монтажные работы</v>
      </c>
      <c r="H81" s="3"/>
      <c r="I81" s="3"/>
      <c r="J81" s="3"/>
      <c r="K81" s="3"/>
      <c r="L81" s="3"/>
      <c r="M81" s="3"/>
      <c r="N81" s="3"/>
      <c r="O81" s="3">
        <f t="shared" ref="O81:AT81" si="68">O108</f>
        <v>36049.93</v>
      </c>
      <c r="P81" s="3">
        <f t="shared" si="68"/>
        <v>32592.17</v>
      </c>
      <c r="Q81" s="3">
        <f t="shared" si="68"/>
        <v>2336.88</v>
      </c>
      <c r="R81" s="3">
        <f t="shared" si="68"/>
        <v>462.68</v>
      </c>
      <c r="S81" s="3">
        <f t="shared" si="68"/>
        <v>1120.8800000000001</v>
      </c>
      <c r="T81" s="3">
        <f t="shared" si="68"/>
        <v>0</v>
      </c>
      <c r="U81" s="3">
        <f t="shared" si="68"/>
        <v>88.732600000000005</v>
      </c>
      <c r="V81" s="3">
        <f t="shared" si="68"/>
        <v>0</v>
      </c>
      <c r="W81" s="3">
        <f t="shared" si="68"/>
        <v>0</v>
      </c>
      <c r="X81" s="3">
        <f t="shared" si="68"/>
        <v>1255.3900000000001</v>
      </c>
      <c r="Y81" s="3">
        <f t="shared" si="68"/>
        <v>784.62</v>
      </c>
      <c r="Z81" s="3">
        <f t="shared" si="68"/>
        <v>0</v>
      </c>
      <c r="AA81" s="3">
        <f t="shared" si="68"/>
        <v>0</v>
      </c>
      <c r="AB81" s="3">
        <f t="shared" si="68"/>
        <v>36049.93</v>
      </c>
      <c r="AC81" s="3">
        <f t="shared" si="68"/>
        <v>32592.17</v>
      </c>
      <c r="AD81" s="3">
        <f t="shared" si="68"/>
        <v>2336.88</v>
      </c>
      <c r="AE81" s="3">
        <f t="shared" si="68"/>
        <v>462.68</v>
      </c>
      <c r="AF81" s="3">
        <f t="shared" si="68"/>
        <v>1120.8800000000001</v>
      </c>
      <c r="AG81" s="3">
        <f t="shared" si="68"/>
        <v>0</v>
      </c>
      <c r="AH81" s="3">
        <f t="shared" si="68"/>
        <v>88.732600000000005</v>
      </c>
      <c r="AI81" s="3">
        <f t="shared" si="68"/>
        <v>0</v>
      </c>
      <c r="AJ81" s="3">
        <f t="shared" si="68"/>
        <v>0</v>
      </c>
      <c r="AK81" s="3">
        <f t="shared" si="68"/>
        <v>1255.3900000000001</v>
      </c>
      <c r="AL81" s="3">
        <f t="shared" si="68"/>
        <v>784.62</v>
      </c>
      <c r="AM81" s="3">
        <f t="shared" si="68"/>
        <v>0</v>
      </c>
      <c r="AN81" s="3">
        <f t="shared" si="68"/>
        <v>0</v>
      </c>
      <c r="AO81" s="3">
        <f t="shared" si="68"/>
        <v>0</v>
      </c>
      <c r="AP81" s="3">
        <f t="shared" si="68"/>
        <v>1493.24</v>
      </c>
      <c r="AQ81" s="3">
        <f t="shared" si="68"/>
        <v>0</v>
      </c>
      <c r="AR81" s="3">
        <f t="shared" si="68"/>
        <v>38899.629999999997</v>
      </c>
      <c r="AS81" s="3">
        <f t="shared" si="68"/>
        <v>0</v>
      </c>
      <c r="AT81" s="3">
        <f t="shared" si="68"/>
        <v>37406.39</v>
      </c>
      <c r="AU81" s="3">
        <f t="shared" ref="AU81:BZ81" si="69">AU108</f>
        <v>0</v>
      </c>
      <c r="AV81" s="3">
        <f t="shared" si="69"/>
        <v>32592.17</v>
      </c>
      <c r="AW81" s="3">
        <f t="shared" si="69"/>
        <v>31098.93</v>
      </c>
      <c r="AX81" s="3">
        <f t="shared" si="69"/>
        <v>0</v>
      </c>
      <c r="AY81" s="3">
        <f t="shared" si="69"/>
        <v>31098.93</v>
      </c>
      <c r="AZ81" s="3">
        <f t="shared" si="69"/>
        <v>1493.24</v>
      </c>
      <c r="BA81" s="3">
        <f t="shared" si="69"/>
        <v>0</v>
      </c>
      <c r="BB81" s="3">
        <f t="shared" si="69"/>
        <v>0</v>
      </c>
      <c r="BC81" s="3">
        <f t="shared" si="69"/>
        <v>0</v>
      </c>
      <c r="BD81" s="3">
        <f t="shared" si="69"/>
        <v>0</v>
      </c>
      <c r="BE81" s="3">
        <f t="shared" si="69"/>
        <v>0</v>
      </c>
      <c r="BF81" s="3">
        <f t="shared" si="69"/>
        <v>0</v>
      </c>
      <c r="BG81" s="3">
        <f t="shared" si="69"/>
        <v>0</v>
      </c>
      <c r="BH81" s="3">
        <f t="shared" si="69"/>
        <v>0</v>
      </c>
      <c r="BI81" s="3">
        <f t="shared" si="69"/>
        <v>0</v>
      </c>
      <c r="BJ81" s="3">
        <f t="shared" si="69"/>
        <v>0</v>
      </c>
      <c r="BK81" s="3">
        <f t="shared" si="69"/>
        <v>0</v>
      </c>
      <c r="BL81" s="3">
        <f t="shared" si="69"/>
        <v>0</v>
      </c>
      <c r="BM81" s="3">
        <f t="shared" si="69"/>
        <v>0</v>
      </c>
      <c r="BN81" s="3">
        <f t="shared" si="69"/>
        <v>0</v>
      </c>
      <c r="BO81" s="3">
        <f t="shared" si="69"/>
        <v>0</v>
      </c>
      <c r="BP81" s="3">
        <f t="shared" si="69"/>
        <v>0</v>
      </c>
      <c r="BQ81" s="3">
        <f t="shared" si="69"/>
        <v>0</v>
      </c>
      <c r="BR81" s="3">
        <f t="shared" si="69"/>
        <v>0</v>
      </c>
      <c r="BS81" s="3">
        <f t="shared" si="69"/>
        <v>0</v>
      </c>
      <c r="BT81" s="3">
        <f t="shared" si="69"/>
        <v>0</v>
      </c>
      <c r="BU81" s="3">
        <f t="shared" si="69"/>
        <v>0</v>
      </c>
      <c r="BV81" s="3">
        <f t="shared" si="69"/>
        <v>0</v>
      </c>
      <c r="BW81" s="3">
        <f t="shared" si="69"/>
        <v>0</v>
      </c>
      <c r="BX81" s="3">
        <f t="shared" si="69"/>
        <v>0</v>
      </c>
      <c r="BY81" s="3">
        <f t="shared" si="69"/>
        <v>1493.24</v>
      </c>
      <c r="BZ81" s="3">
        <f t="shared" si="69"/>
        <v>0</v>
      </c>
      <c r="CA81" s="3">
        <f t="shared" ref="CA81:DF81" si="70">CA108</f>
        <v>38899.629999999997</v>
      </c>
      <c r="CB81" s="3">
        <f t="shared" si="70"/>
        <v>0</v>
      </c>
      <c r="CC81" s="3">
        <f t="shared" si="70"/>
        <v>37406.39</v>
      </c>
      <c r="CD81" s="3">
        <f t="shared" si="70"/>
        <v>0</v>
      </c>
      <c r="CE81" s="3">
        <f t="shared" si="70"/>
        <v>32592.17</v>
      </c>
      <c r="CF81" s="3">
        <f t="shared" si="70"/>
        <v>31098.929999999997</v>
      </c>
      <c r="CG81" s="3">
        <f t="shared" si="70"/>
        <v>0</v>
      </c>
      <c r="CH81" s="3">
        <f t="shared" si="70"/>
        <v>31098.929999999997</v>
      </c>
      <c r="CI81" s="3">
        <f t="shared" si="70"/>
        <v>1493.24</v>
      </c>
      <c r="CJ81" s="3">
        <f t="shared" si="70"/>
        <v>0</v>
      </c>
      <c r="CK81" s="3">
        <f t="shared" si="70"/>
        <v>0</v>
      </c>
      <c r="CL81" s="3">
        <f t="shared" si="70"/>
        <v>0</v>
      </c>
      <c r="CM81" s="3">
        <f t="shared" si="70"/>
        <v>0</v>
      </c>
      <c r="CN81" s="3">
        <f t="shared" si="70"/>
        <v>0</v>
      </c>
      <c r="CO81" s="3">
        <f t="shared" si="70"/>
        <v>0</v>
      </c>
      <c r="CP81" s="3">
        <f t="shared" si="70"/>
        <v>0</v>
      </c>
      <c r="CQ81" s="3">
        <f t="shared" si="70"/>
        <v>0</v>
      </c>
      <c r="CR81" s="3">
        <f t="shared" si="70"/>
        <v>0</v>
      </c>
      <c r="CS81" s="3">
        <f t="shared" si="70"/>
        <v>0</v>
      </c>
      <c r="CT81" s="3">
        <f t="shared" si="70"/>
        <v>0</v>
      </c>
      <c r="CU81" s="3">
        <f t="shared" si="70"/>
        <v>0</v>
      </c>
      <c r="CV81" s="3">
        <f t="shared" si="70"/>
        <v>0</v>
      </c>
      <c r="CW81" s="3">
        <f t="shared" si="70"/>
        <v>0</v>
      </c>
      <c r="CX81" s="3">
        <f t="shared" si="70"/>
        <v>0</v>
      </c>
      <c r="CY81" s="3">
        <f t="shared" si="70"/>
        <v>0</v>
      </c>
      <c r="CZ81" s="3">
        <f t="shared" si="70"/>
        <v>0</v>
      </c>
      <c r="DA81" s="3">
        <f t="shared" si="70"/>
        <v>0</v>
      </c>
      <c r="DB81" s="3">
        <f t="shared" si="70"/>
        <v>0</v>
      </c>
      <c r="DC81" s="3">
        <f t="shared" si="70"/>
        <v>0</v>
      </c>
      <c r="DD81" s="3">
        <f t="shared" si="70"/>
        <v>0</v>
      </c>
      <c r="DE81" s="3">
        <f t="shared" si="70"/>
        <v>0</v>
      </c>
      <c r="DF81" s="3">
        <f t="shared" si="70"/>
        <v>0</v>
      </c>
      <c r="DG81" s="4">
        <f t="shared" ref="DG81:EL81" si="71">DG108</f>
        <v>460771.14</v>
      </c>
      <c r="DH81" s="4">
        <f t="shared" si="71"/>
        <v>389361.13</v>
      </c>
      <c r="DI81" s="4">
        <f t="shared" si="71"/>
        <v>33199.199999999997</v>
      </c>
      <c r="DJ81" s="4">
        <f t="shared" si="71"/>
        <v>15772.76</v>
      </c>
      <c r="DK81" s="4">
        <f t="shared" si="71"/>
        <v>38210.81</v>
      </c>
      <c r="DL81" s="4">
        <f t="shared" si="71"/>
        <v>0</v>
      </c>
      <c r="DM81" s="4">
        <f t="shared" si="71"/>
        <v>88.732600000000005</v>
      </c>
      <c r="DN81" s="4">
        <f t="shared" si="71"/>
        <v>0</v>
      </c>
      <c r="DO81" s="4">
        <f t="shared" si="71"/>
        <v>0</v>
      </c>
      <c r="DP81" s="4">
        <f t="shared" si="71"/>
        <v>35153.949999999997</v>
      </c>
      <c r="DQ81" s="4">
        <f t="shared" si="71"/>
        <v>16430.650000000001</v>
      </c>
      <c r="DR81" s="4">
        <f t="shared" si="71"/>
        <v>0</v>
      </c>
      <c r="DS81" s="4">
        <f t="shared" si="71"/>
        <v>0</v>
      </c>
      <c r="DT81" s="4">
        <f t="shared" si="71"/>
        <v>460771.14</v>
      </c>
      <c r="DU81" s="4">
        <f t="shared" si="71"/>
        <v>389361.13</v>
      </c>
      <c r="DV81" s="4">
        <f t="shared" si="71"/>
        <v>33199.199999999997</v>
      </c>
      <c r="DW81" s="4">
        <f t="shared" si="71"/>
        <v>15772.76</v>
      </c>
      <c r="DX81" s="4">
        <f t="shared" si="71"/>
        <v>38210.81</v>
      </c>
      <c r="DY81" s="4">
        <f t="shared" si="71"/>
        <v>0</v>
      </c>
      <c r="DZ81" s="4">
        <f t="shared" si="71"/>
        <v>88.732600000000005</v>
      </c>
      <c r="EA81" s="4">
        <f t="shared" si="71"/>
        <v>0</v>
      </c>
      <c r="EB81" s="4">
        <f t="shared" si="71"/>
        <v>0</v>
      </c>
      <c r="EC81" s="4">
        <f t="shared" si="71"/>
        <v>35153.949999999997</v>
      </c>
      <c r="ED81" s="4">
        <f t="shared" si="71"/>
        <v>16430.650000000001</v>
      </c>
      <c r="EE81" s="4">
        <f t="shared" si="71"/>
        <v>0</v>
      </c>
      <c r="EF81" s="4">
        <f t="shared" si="71"/>
        <v>0</v>
      </c>
      <c r="EG81" s="4">
        <f t="shared" si="71"/>
        <v>0</v>
      </c>
      <c r="EH81" s="4">
        <f t="shared" si="71"/>
        <v>15917.94</v>
      </c>
      <c r="EI81" s="4">
        <f t="shared" si="71"/>
        <v>0</v>
      </c>
      <c r="EJ81" s="4">
        <f t="shared" si="71"/>
        <v>537592.16</v>
      </c>
      <c r="EK81" s="4">
        <f t="shared" si="71"/>
        <v>0</v>
      </c>
      <c r="EL81" s="4">
        <f t="shared" si="71"/>
        <v>521674.22</v>
      </c>
      <c r="EM81" s="4">
        <f t="shared" ref="EM81:FR81" si="72">EM108</f>
        <v>0</v>
      </c>
      <c r="EN81" s="4">
        <f t="shared" si="72"/>
        <v>389361.13</v>
      </c>
      <c r="EO81" s="4">
        <f t="shared" si="72"/>
        <v>373443.19</v>
      </c>
      <c r="EP81" s="4">
        <f t="shared" si="72"/>
        <v>0</v>
      </c>
      <c r="EQ81" s="4">
        <f t="shared" si="72"/>
        <v>373443.19</v>
      </c>
      <c r="ER81" s="4">
        <f t="shared" si="72"/>
        <v>15917.94</v>
      </c>
      <c r="ES81" s="4">
        <f t="shared" si="72"/>
        <v>0</v>
      </c>
      <c r="ET81" s="4">
        <f t="shared" si="72"/>
        <v>0</v>
      </c>
      <c r="EU81" s="4">
        <f t="shared" si="72"/>
        <v>0</v>
      </c>
      <c r="EV81" s="4">
        <f t="shared" si="72"/>
        <v>0</v>
      </c>
      <c r="EW81" s="4">
        <f t="shared" si="72"/>
        <v>0</v>
      </c>
      <c r="EX81" s="4">
        <f t="shared" si="72"/>
        <v>0</v>
      </c>
      <c r="EY81" s="4">
        <f t="shared" si="72"/>
        <v>0</v>
      </c>
      <c r="EZ81" s="4">
        <f t="shared" si="72"/>
        <v>0</v>
      </c>
      <c r="FA81" s="4">
        <f t="shared" si="72"/>
        <v>0</v>
      </c>
      <c r="FB81" s="4">
        <f t="shared" si="72"/>
        <v>0</v>
      </c>
      <c r="FC81" s="4">
        <f t="shared" si="72"/>
        <v>0</v>
      </c>
      <c r="FD81" s="4">
        <f t="shared" si="72"/>
        <v>0</v>
      </c>
      <c r="FE81" s="4">
        <f t="shared" si="72"/>
        <v>0</v>
      </c>
      <c r="FF81" s="4">
        <f t="shared" si="72"/>
        <v>0</v>
      </c>
      <c r="FG81" s="4">
        <f t="shared" si="72"/>
        <v>0</v>
      </c>
      <c r="FH81" s="4">
        <f t="shared" si="72"/>
        <v>0</v>
      </c>
      <c r="FI81" s="4">
        <f t="shared" si="72"/>
        <v>0</v>
      </c>
      <c r="FJ81" s="4">
        <f t="shared" si="72"/>
        <v>0</v>
      </c>
      <c r="FK81" s="4">
        <f t="shared" si="72"/>
        <v>0</v>
      </c>
      <c r="FL81" s="4">
        <f t="shared" si="72"/>
        <v>0</v>
      </c>
      <c r="FM81" s="4">
        <f t="shared" si="72"/>
        <v>0</v>
      </c>
      <c r="FN81" s="4">
        <f t="shared" si="72"/>
        <v>0</v>
      </c>
      <c r="FO81" s="4">
        <f t="shared" si="72"/>
        <v>0</v>
      </c>
      <c r="FP81" s="4">
        <f t="shared" si="72"/>
        <v>0</v>
      </c>
      <c r="FQ81" s="4">
        <f t="shared" si="72"/>
        <v>15917.94</v>
      </c>
      <c r="FR81" s="4">
        <f t="shared" si="72"/>
        <v>0</v>
      </c>
      <c r="FS81" s="4">
        <f t="shared" ref="FS81:GX81" si="73">FS108</f>
        <v>537592.16</v>
      </c>
      <c r="FT81" s="4">
        <f t="shared" si="73"/>
        <v>0</v>
      </c>
      <c r="FU81" s="4">
        <f t="shared" si="73"/>
        <v>521674.22</v>
      </c>
      <c r="FV81" s="4">
        <f t="shared" si="73"/>
        <v>0</v>
      </c>
      <c r="FW81" s="4">
        <f t="shared" si="73"/>
        <v>389361.13</v>
      </c>
      <c r="FX81" s="4">
        <f t="shared" si="73"/>
        <v>373443.19</v>
      </c>
      <c r="FY81" s="4">
        <f t="shared" si="73"/>
        <v>0</v>
      </c>
      <c r="FZ81" s="4">
        <f t="shared" si="73"/>
        <v>373443.19</v>
      </c>
      <c r="GA81" s="4">
        <f t="shared" si="73"/>
        <v>15917.94</v>
      </c>
      <c r="GB81" s="4">
        <f t="shared" si="73"/>
        <v>0</v>
      </c>
      <c r="GC81" s="4">
        <f t="shared" si="73"/>
        <v>0</v>
      </c>
      <c r="GD81" s="4">
        <f t="shared" si="73"/>
        <v>0</v>
      </c>
      <c r="GE81" s="4">
        <f t="shared" si="73"/>
        <v>0</v>
      </c>
      <c r="GF81" s="4">
        <f t="shared" si="73"/>
        <v>0</v>
      </c>
      <c r="GG81" s="4">
        <f t="shared" si="73"/>
        <v>0</v>
      </c>
      <c r="GH81" s="4">
        <f t="shared" si="73"/>
        <v>0</v>
      </c>
      <c r="GI81" s="4">
        <f t="shared" si="73"/>
        <v>0</v>
      </c>
      <c r="GJ81" s="4">
        <f t="shared" si="73"/>
        <v>0</v>
      </c>
      <c r="GK81" s="4">
        <f t="shared" si="73"/>
        <v>0</v>
      </c>
      <c r="GL81" s="4">
        <f t="shared" si="73"/>
        <v>0</v>
      </c>
      <c r="GM81" s="4">
        <f t="shared" si="73"/>
        <v>0</v>
      </c>
      <c r="GN81" s="4">
        <f t="shared" si="73"/>
        <v>0</v>
      </c>
      <c r="GO81" s="4">
        <f t="shared" si="73"/>
        <v>0</v>
      </c>
      <c r="GP81" s="4">
        <f t="shared" si="73"/>
        <v>0</v>
      </c>
      <c r="GQ81" s="4">
        <f t="shared" si="73"/>
        <v>0</v>
      </c>
      <c r="GR81" s="4">
        <f t="shared" si="73"/>
        <v>0</v>
      </c>
      <c r="GS81" s="4">
        <f t="shared" si="73"/>
        <v>0</v>
      </c>
      <c r="GT81" s="4">
        <f t="shared" si="73"/>
        <v>0</v>
      </c>
      <c r="GU81" s="4">
        <f t="shared" si="73"/>
        <v>0</v>
      </c>
      <c r="GV81" s="4">
        <f t="shared" si="73"/>
        <v>0</v>
      </c>
      <c r="GW81" s="4">
        <f t="shared" si="73"/>
        <v>0</v>
      </c>
      <c r="GX81" s="4">
        <f t="shared" si="73"/>
        <v>0</v>
      </c>
    </row>
    <row r="83" spans="1:255" x14ac:dyDescent="0.2">
      <c r="A83" s="2">
        <v>17</v>
      </c>
      <c r="B83" s="2">
        <v>1</v>
      </c>
      <c r="C83" s="2">
        <f>ROW(SmtRes!A34)</f>
        <v>34</v>
      </c>
      <c r="D83" s="2">
        <f>ROW(EtalonRes!A31)</f>
        <v>31</v>
      </c>
      <c r="E83" s="2" t="s">
        <v>125</v>
      </c>
      <c r="F83" s="2" t="s">
        <v>126</v>
      </c>
      <c r="G83" s="2" t="s">
        <v>127</v>
      </c>
      <c r="H83" s="2" t="s">
        <v>63</v>
      </c>
      <c r="I83" s="2">
        <f>ROUND(ROUND(14,4),9)</f>
        <v>14</v>
      </c>
      <c r="J83" s="2">
        <v>0</v>
      </c>
      <c r="K83" s="2">
        <f>ROUND(ROUND(14,4),9)</f>
        <v>14</v>
      </c>
      <c r="L83" s="2"/>
      <c r="M83" s="2"/>
      <c r="N83" s="2"/>
      <c r="O83" s="2">
        <f t="shared" ref="O83:O106" si="74">ROUND(CP83,2)</f>
        <v>2979.59</v>
      </c>
      <c r="P83" s="2">
        <f t="shared" ref="P83:P92" si="75">ROUND((ROUND((AC83*AW83*I83),2)*BC83),2)</f>
        <v>80.08</v>
      </c>
      <c r="Q83" s="2">
        <f>(ROUND((ROUND((((ET83*1.1))*AV83*I83),2)*BB83),2)+ROUND((ROUND(((AE83-((EU83*1.1)))*AV83*I83),2)*BS83),2))</f>
        <v>2320.0100000000002</v>
      </c>
      <c r="R83" s="2">
        <f t="shared" ref="R83:R106" si="76">ROUND((ROUND((AE83*AV83*I83),2)*BS83),2)</f>
        <v>460.15</v>
      </c>
      <c r="S83" s="2">
        <f t="shared" ref="S83:S106" si="77">ROUND((ROUND((AF83*AV83*I83),2)*BA83),2)</f>
        <v>579.5</v>
      </c>
      <c r="T83" s="2">
        <f t="shared" ref="T83:T106" si="78">ROUND(CU83*I83,2)</f>
        <v>0</v>
      </c>
      <c r="U83" s="2">
        <f t="shared" ref="U83:U106" si="79">CV83*I83</f>
        <v>45.275999999999996</v>
      </c>
      <c r="V83" s="2">
        <f t="shared" ref="V83:V106" si="80">CW83*I83</f>
        <v>0</v>
      </c>
      <c r="W83" s="2">
        <f t="shared" ref="W83:W106" si="81">ROUND(CX83*I83,2)</f>
        <v>0</v>
      </c>
      <c r="X83" s="2">
        <f t="shared" ref="X83:X106" si="82">ROUND(CY83,2)</f>
        <v>649.04</v>
      </c>
      <c r="Y83" s="2">
        <f t="shared" ref="Y83:Y106" si="83">ROUND(CZ83,2)</f>
        <v>405.65</v>
      </c>
      <c r="Z83" s="2"/>
      <c r="AA83" s="2">
        <v>50517529</v>
      </c>
      <c r="AB83" s="2">
        <f t="shared" ref="AB83:AB106" si="84">ROUND((AC83+AD83+AF83),6)</f>
        <v>212.828</v>
      </c>
      <c r="AC83" s="2">
        <f t="shared" ref="AC83:AC106" si="85">ROUND((ES83),6)</f>
        <v>5.72</v>
      </c>
      <c r="AD83" s="2">
        <f>ROUND(((((ET83*1.1))-((EU83*1.1)))+AE83),6)</f>
        <v>165.715</v>
      </c>
      <c r="AE83" s="2">
        <f>ROUND(((EU83*1.1)),6)</f>
        <v>32.868000000000002</v>
      </c>
      <c r="AF83" s="2">
        <f>ROUND(((EV83*1.1)),6)</f>
        <v>41.393000000000001</v>
      </c>
      <c r="AG83" s="2">
        <f t="shared" ref="AG83:AG106" si="86">ROUND((AP83),6)</f>
        <v>0</v>
      </c>
      <c r="AH83" s="2">
        <f>((EW83*1.1))</f>
        <v>3.234</v>
      </c>
      <c r="AI83" s="2">
        <f>((EX83*1.1))</f>
        <v>0</v>
      </c>
      <c r="AJ83" s="2">
        <f t="shared" ref="AJ83:AJ106" si="87">(AS83)</f>
        <v>0</v>
      </c>
      <c r="AK83" s="2">
        <v>194</v>
      </c>
      <c r="AL83" s="2">
        <v>5.72</v>
      </c>
      <c r="AM83" s="2">
        <v>150.65</v>
      </c>
      <c r="AN83" s="2">
        <v>29.88</v>
      </c>
      <c r="AO83" s="2">
        <v>37.630000000000003</v>
      </c>
      <c r="AP83" s="2">
        <v>0</v>
      </c>
      <c r="AQ83" s="2">
        <v>2.94</v>
      </c>
      <c r="AR83" s="2">
        <v>0</v>
      </c>
      <c r="AS83" s="2">
        <v>0</v>
      </c>
      <c r="AT83" s="2">
        <v>112</v>
      </c>
      <c r="AU83" s="2">
        <v>70</v>
      </c>
      <c r="AV83" s="2">
        <v>1</v>
      </c>
      <c r="AW83" s="2">
        <v>1</v>
      </c>
      <c r="AX83" s="2"/>
      <c r="AY83" s="2"/>
      <c r="AZ83" s="2">
        <v>1</v>
      </c>
      <c r="BA83" s="2">
        <v>1</v>
      </c>
      <c r="BB83" s="2">
        <v>1</v>
      </c>
      <c r="BC83" s="2">
        <v>1</v>
      </c>
      <c r="BD83" s="2" t="s">
        <v>3</v>
      </c>
      <c r="BE83" s="2" t="s">
        <v>3</v>
      </c>
      <c r="BF83" s="2" t="s">
        <v>3</v>
      </c>
      <c r="BG83" s="2" t="s">
        <v>3</v>
      </c>
      <c r="BH83" s="2">
        <v>0</v>
      </c>
      <c r="BI83" s="2">
        <v>2</v>
      </c>
      <c r="BJ83" s="2" t="s">
        <v>128</v>
      </c>
      <c r="BK83" s="2"/>
      <c r="BL83" s="2"/>
      <c r="BM83" s="2">
        <v>329</v>
      </c>
      <c r="BN83" s="2">
        <v>0</v>
      </c>
      <c r="BO83" s="2" t="s">
        <v>3</v>
      </c>
      <c r="BP83" s="2">
        <v>0</v>
      </c>
      <c r="BQ83" s="2">
        <v>40</v>
      </c>
      <c r="BR83" s="2">
        <v>0</v>
      </c>
      <c r="BS83" s="2">
        <v>1</v>
      </c>
      <c r="BT83" s="2">
        <v>1</v>
      </c>
      <c r="BU83" s="2">
        <v>1</v>
      </c>
      <c r="BV83" s="2">
        <v>1</v>
      </c>
      <c r="BW83" s="2">
        <v>1</v>
      </c>
      <c r="BX83" s="2">
        <v>1</v>
      </c>
      <c r="BY83" s="2" t="s">
        <v>3</v>
      </c>
      <c r="BZ83" s="2">
        <v>112</v>
      </c>
      <c r="CA83" s="2">
        <v>70</v>
      </c>
      <c r="CB83" s="2" t="s">
        <v>3</v>
      </c>
      <c r="CC83" s="2"/>
      <c r="CD83" s="2"/>
      <c r="CE83" s="2">
        <v>30</v>
      </c>
      <c r="CF83" s="2">
        <v>0</v>
      </c>
      <c r="CG83" s="2">
        <v>0</v>
      </c>
      <c r="CH83" s="2"/>
      <c r="CI83" s="2"/>
      <c r="CJ83" s="2"/>
      <c r="CK83" s="2"/>
      <c r="CL83" s="2"/>
      <c r="CM83" s="2">
        <v>0</v>
      </c>
      <c r="CN83" s="2" t="s">
        <v>3</v>
      </c>
      <c r="CO83" s="2">
        <v>0</v>
      </c>
      <c r="CP83" s="2">
        <f t="shared" ref="CP83:CP106" si="88">(P83+Q83+S83)</f>
        <v>2979.59</v>
      </c>
      <c r="CQ83" s="2">
        <f t="shared" ref="CQ83:CQ92" si="89">ROUND((ROUND((AC83*AW83*1),2)*BC83),2)</f>
        <v>5.72</v>
      </c>
      <c r="CR83" s="2">
        <f>(ROUND((ROUND((((ET83*1.1))*AV83*1),2)*BB83),2)+ROUND((ROUND(((AE83-((EU83*1.1)))*AV83*1),2)*BS83),2))</f>
        <v>165.72</v>
      </c>
      <c r="CS83" s="2">
        <f t="shared" ref="CS83:CS106" si="90">ROUND((ROUND((AE83*AV83*1),2)*BS83),2)</f>
        <v>32.869999999999997</v>
      </c>
      <c r="CT83" s="2">
        <f t="shared" ref="CT83:CT106" si="91">ROUND((ROUND((AF83*AV83*1),2)*BA83),2)</f>
        <v>41.39</v>
      </c>
      <c r="CU83" s="2">
        <f t="shared" ref="CU83:CU106" si="92">AG83</f>
        <v>0</v>
      </c>
      <c r="CV83" s="2">
        <f t="shared" ref="CV83:CV106" si="93">(AH83*AV83)</f>
        <v>3.234</v>
      </c>
      <c r="CW83" s="2">
        <f t="shared" ref="CW83:CW106" si="94">AI83</f>
        <v>0</v>
      </c>
      <c r="CX83" s="2">
        <f t="shared" ref="CX83:CX106" si="95">AJ83</f>
        <v>0</v>
      </c>
      <c r="CY83" s="2">
        <f>((S83*BZ83)/100)</f>
        <v>649.04</v>
      </c>
      <c r="CZ83" s="2">
        <f>((S83*CA83)/100)</f>
        <v>405.65</v>
      </c>
      <c r="DA83" s="2"/>
      <c r="DB83" s="2"/>
      <c r="DC83" s="2" t="s">
        <v>3</v>
      </c>
      <c r="DD83" s="2" t="s">
        <v>3</v>
      </c>
      <c r="DE83" s="2" t="s">
        <v>25</v>
      </c>
      <c r="DF83" s="2" t="s">
        <v>25</v>
      </c>
      <c r="DG83" s="2" t="s">
        <v>25</v>
      </c>
      <c r="DH83" s="2" t="s">
        <v>3</v>
      </c>
      <c r="DI83" s="2" t="s">
        <v>25</v>
      </c>
      <c r="DJ83" s="2" t="s">
        <v>25</v>
      </c>
      <c r="DK83" s="2" t="s">
        <v>3</v>
      </c>
      <c r="DL83" s="2" t="s">
        <v>3</v>
      </c>
      <c r="DM83" s="2" t="s">
        <v>3</v>
      </c>
      <c r="DN83" s="2">
        <v>0</v>
      </c>
      <c r="DO83" s="2">
        <v>0</v>
      </c>
      <c r="DP83" s="2">
        <v>1</v>
      </c>
      <c r="DQ83" s="2">
        <v>1</v>
      </c>
      <c r="DR83" s="2"/>
      <c r="DS83" s="2"/>
      <c r="DT83" s="2"/>
      <c r="DU83" s="2">
        <v>1013</v>
      </c>
      <c r="DV83" s="2" t="s">
        <v>63</v>
      </c>
      <c r="DW83" s="2" t="s">
        <v>63</v>
      </c>
      <c r="DX83" s="2">
        <v>1</v>
      </c>
      <c r="DY83" s="2"/>
      <c r="DZ83" s="2" t="s">
        <v>3</v>
      </c>
      <c r="EA83" s="2" t="s">
        <v>3</v>
      </c>
      <c r="EB83" s="2" t="s">
        <v>3</v>
      </c>
      <c r="EC83" s="2" t="s">
        <v>3</v>
      </c>
      <c r="ED83" s="2"/>
      <c r="EE83" s="2">
        <v>49573644</v>
      </c>
      <c r="EF83" s="2">
        <v>40</v>
      </c>
      <c r="EG83" s="2" t="s">
        <v>129</v>
      </c>
      <c r="EH83" s="2">
        <v>0</v>
      </c>
      <c r="EI83" s="2" t="s">
        <v>3</v>
      </c>
      <c r="EJ83" s="2">
        <v>2</v>
      </c>
      <c r="EK83" s="2">
        <v>329</v>
      </c>
      <c r="EL83" s="2" t="s">
        <v>130</v>
      </c>
      <c r="EM83" s="2" t="s">
        <v>131</v>
      </c>
      <c r="EN83" s="2"/>
      <c r="EO83" s="2" t="s">
        <v>3</v>
      </c>
      <c r="EP83" s="2"/>
      <c r="EQ83" s="2">
        <v>0</v>
      </c>
      <c r="ER83" s="2">
        <v>194</v>
      </c>
      <c r="ES83" s="2">
        <v>5.72</v>
      </c>
      <c r="ET83" s="2">
        <v>150.65</v>
      </c>
      <c r="EU83" s="2">
        <v>29.88</v>
      </c>
      <c r="EV83" s="2">
        <v>37.630000000000003</v>
      </c>
      <c r="EW83" s="2">
        <v>2.94</v>
      </c>
      <c r="EX83" s="2">
        <v>0</v>
      </c>
      <c r="EY83" s="2">
        <v>0</v>
      </c>
      <c r="EZ83" s="2"/>
      <c r="FA83" s="2"/>
      <c r="FB83" s="2"/>
      <c r="FC83" s="2"/>
      <c r="FD83" s="2"/>
      <c r="FE83" s="2"/>
      <c r="FF83" s="2"/>
      <c r="FG83" s="2"/>
      <c r="FH83" s="2"/>
      <c r="FI83" s="2"/>
      <c r="FJ83" s="2"/>
      <c r="FK83" s="2"/>
      <c r="FL83" s="2"/>
      <c r="FM83" s="2"/>
      <c r="FN83" s="2"/>
      <c r="FO83" s="2"/>
      <c r="FP83" s="2"/>
      <c r="FQ83" s="2">
        <v>0</v>
      </c>
      <c r="FR83" s="2">
        <f t="shared" ref="FR83:FR106" si="96">ROUND(IF(BI83=3,GM83,0),2)</f>
        <v>0</v>
      </c>
      <c r="FS83" s="2">
        <v>0</v>
      </c>
      <c r="FT83" s="2"/>
      <c r="FU83" s="2"/>
      <c r="FV83" s="2"/>
      <c r="FW83" s="2"/>
      <c r="FX83" s="2">
        <v>112</v>
      </c>
      <c r="FY83" s="2">
        <v>70</v>
      </c>
      <c r="FZ83" s="2"/>
      <c r="GA83" s="2" t="s">
        <v>3</v>
      </c>
      <c r="GB83" s="2"/>
      <c r="GC83" s="2"/>
      <c r="GD83" s="2">
        <v>0</v>
      </c>
      <c r="GE83" s="2"/>
      <c r="GF83" s="2">
        <v>421393383</v>
      </c>
      <c r="GG83" s="2">
        <v>2</v>
      </c>
      <c r="GH83" s="2">
        <v>1</v>
      </c>
      <c r="GI83" s="2">
        <v>-2</v>
      </c>
      <c r="GJ83" s="2">
        <v>0</v>
      </c>
      <c r="GK83" s="2">
        <f>ROUND(R83*(R12)/100,2)</f>
        <v>805.26</v>
      </c>
      <c r="GL83" s="2">
        <f t="shared" ref="GL83:GL106" si="97">ROUND(IF(AND(BH83=3,BI83=3,FS83&lt;&gt;0),P83,0),2)</f>
        <v>0</v>
      </c>
      <c r="GM83" s="2">
        <f t="shared" ref="GM83:GM106" si="98">ROUND(O83+X83+Y83+GK83,2)+GX83</f>
        <v>4839.54</v>
      </c>
      <c r="GN83" s="2">
        <f t="shared" ref="GN83:GN106" si="99">IF(OR(BI83=0,BI83=1),GM83-GX83,0)</f>
        <v>0</v>
      </c>
      <c r="GO83" s="2">
        <f t="shared" ref="GO83:GO106" si="100">IF(BI83=2,GM83-GX83,0)</f>
        <v>4839.54</v>
      </c>
      <c r="GP83" s="2">
        <f t="shared" ref="GP83:GP106" si="101">IF(BI83=4,GM83-GX83,0)</f>
        <v>0</v>
      </c>
      <c r="GQ83" s="2"/>
      <c r="GR83" s="2">
        <v>0</v>
      </c>
      <c r="GS83" s="2">
        <v>3</v>
      </c>
      <c r="GT83" s="2">
        <v>0</v>
      </c>
      <c r="GU83" s="2" t="s">
        <v>3</v>
      </c>
      <c r="GV83" s="2">
        <f t="shared" ref="GV83:GV106" si="102">ROUND((GT83),6)</f>
        <v>0</v>
      </c>
      <c r="GW83" s="2">
        <v>1</v>
      </c>
      <c r="GX83" s="2">
        <f t="shared" ref="GX83:GX106" si="103">ROUND(HC83*I83,2)</f>
        <v>0</v>
      </c>
      <c r="GY83" s="2"/>
      <c r="GZ83" s="2"/>
      <c r="HA83" s="2">
        <v>0</v>
      </c>
      <c r="HB83" s="2">
        <v>0</v>
      </c>
      <c r="HC83" s="2">
        <f t="shared" ref="HC83:HC106" si="104">GV83*GW83</f>
        <v>0</v>
      </c>
      <c r="HD83" s="2"/>
      <c r="HE83" s="2" t="s">
        <v>3</v>
      </c>
      <c r="HF83" s="2" t="s">
        <v>3</v>
      </c>
      <c r="HG83" s="2"/>
      <c r="HH83" s="2"/>
      <c r="HI83" s="2"/>
      <c r="HJ83" s="2"/>
      <c r="HK83" s="2"/>
      <c r="HL83" s="2"/>
      <c r="HM83" s="2" t="s">
        <v>3</v>
      </c>
      <c r="HN83" s="2" t="s">
        <v>3</v>
      </c>
      <c r="HO83" s="2" t="s">
        <v>3</v>
      </c>
      <c r="HP83" s="2" t="s">
        <v>3</v>
      </c>
      <c r="HQ83" s="2" t="s">
        <v>3</v>
      </c>
      <c r="HR83" s="2"/>
      <c r="HS83" s="2"/>
      <c r="HT83" s="2"/>
      <c r="HU83" s="2"/>
      <c r="HV83" s="2"/>
      <c r="HW83" s="2"/>
      <c r="HX83" s="2"/>
      <c r="HY83" s="2"/>
      <c r="HZ83" s="2"/>
      <c r="IA83" s="2"/>
      <c r="IB83" s="2"/>
      <c r="IC83" s="2"/>
      <c r="ID83" s="2"/>
      <c r="IE83" s="2"/>
      <c r="IF83" s="2"/>
      <c r="IG83" s="2"/>
      <c r="IH83" s="2"/>
      <c r="II83" s="2"/>
      <c r="IJ83" s="2"/>
      <c r="IK83" s="2">
        <v>0</v>
      </c>
      <c r="IL83" s="2"/>
      <c r="IM83" s="2"/>
      <c r="IN83" s="2"/>
      <c r="IO83" s="2"/>
      <c r="IP83" s="2"/>
      <c r="IQ83" s="2"/>
      <c r="IR83" s="2"/>
      <c r="IS83" s="2"/>
      <c r="IT83" s="2"/>
      <c r="IU83" s="2"/>
    </row>
    <row r="84" spans="1:255" x14ac:dyDescent="0.2">
      <c r="A84">
        <v>17</v>
      </c>
      <c r="B84">
        <v>1</v>
      </c>
      <c r="C84">
        <f>ROW(SmtRes!A36)</f>
        <v>36</v>
      </c>
      <c r="D84">
        <f>ROW(EtalonRes!A32)</f>
        <v>32</v>
      </c>
      <c r="E84" t="s">
        <v>125</v>
      </c>
      <c r="F84" t="s">
        <v>126</v>
      </c>
      <c r="G84" t="s">
        <v>127</v>
      </c>
      <c r="H84" t="s">
        <v>63</v>
      </c>
      <c r="I84">
        <f>ROUND(ROUND(14,4),9)</f>
        <v>14</v>
      </c>
      <c r="J84">
        <v>0</v>
      </c>
      <c r="K84">
        <f>ROUND(ROUND(14,4),9)</f>
        <v>14</v>
      </c>
      <c r="O84">
        <f t="shared" si="74"/>
        <v>53516.07</v>
      </c>
      <c r="P84">
        <f t="shared" si="75"/>
        <v>770.37</v>
      </c>
      <c r="Q84">
        <f>(ROUND((ROUND((((ET84*1.1))*AV84*I84),2)*BB84),2)+ROUND((ROUND(((AE84-((EU84*1.1)))*AV84*I84),2)*BS84),2))</f>
        <v>32990.54</v>
      </c>
      <c r="R84">
        <f t="shared" si="76"/>
        <v>15686.51</v>
      </c>
      <c r="S84">
        <f t="shared" si="77"/>
        <v>19755.16</v>
      </c>
      <c r="T84">
        <f t="shared" si="78"/>
        <v>0</v>
      </c>
      <c r="U84">
        <f t="shared" si="79"/>
        <v>45.275999999999996</v>
      </c>
      <c r="V84">
        <f t="shared" si="80"/>
        <v>0</v>
      </c>
      <c r="W84">
        <f t="shared" si="81"/>
        <v>0</v>
      </c>
      <c r="X84">
        <f t="shared" si="82"/>
        <v>18174.75</v>
      </c>
      <c r="Y84">
        <f t="shared" si="83"/>
        <v>8494.7199999999993</v>
      </c>
      <c r="AA84">
        <v>50518393</v>
      </c>
      <c r="AB84">
        <f t="shared" si="84"/>
        <v>212.828</v>
      </c>
      <c r="AC84">
        <f t="shared" si="85"/>
        <v>5.72</v>
      </c>
      <c r="AD84">
        <f>ROUND(((((ET84*1.1))-((EU84*1.1)))+AE84),6)</f>
        <v>165.715</v>
      </c>
      <c r="AE84">
        <f>ROUND(((EU84*1.1)),6)</f>
        <v>32.868000000000002</v>
      </c>
      <c r="AF84">
        <f>ROUND(((EV84*1.1)),6)</f>
        <v>41.393000000000001</v>
      </c>
      <c r="AG84">
        <f t="shared" si="86"/>
        <v>0</v>
      </c>
      <c r="AH84">
        <f>((EW84*1.1))</f>
        <v>3.234</v>
      </c>
      <c r="AI84">
        <f>((EX84*1.1))</f>
        <v>0</v>
      </c>
      <c r="AJ84">
        <f t="shared" si="87"/>
        <v>0</v>
      </c>
      <c r="AK84">
        <v>194</v>
      </c>
      <c r="AL84">
        <v>5.72</v>
      </c>
      <c r="AM84">
        <v>150.65</v>
      </c>
      <c r="AN84">
        <v>29.88</v>
      </c>
      <c r="AO84">
        <v>37.630000000000003</v>
      </c>
      <c r="AP84">
        <v>0</v>
      </c>
      <c r="AQ84">
        <v>2.94</v>
      </c>
      <c r="AR84">
        <v>0</v>
      </c>
      <c r="AS84">
        <v>0</v>
      </c>
      <c r="AT84">
        <v>92</v>
      </c>
      <c r="AU84">
        <v>43</v>
      </c>
      <c r="AV84">
        <v>1</v>
      </c>
      <c r="AW84">
        <v>1</v>
      </c>
      <c r="AZ84">
        <v>1</v>
      </c>
      <c r="BA84">
        <v>34.090000000000003</v>
      </c>
      <c r="BB84">
        <v>14.22</v>
      </c>
      <c r="BC84">
        <v>9.6199999999999992</v>
      </c>
      <c r="BD84" t="s">
        <v>3</v>
      </c>
      <c r="BE84" t="s">
        <v>3</v>
      </c>
      <c r="BF84" t="s">
        <v>3</v>
      </c>
      <c r="BG84" t="s">
        <v>3</v>
      </c>
      <c r="BH84">
        <v>0</v>
      </c>
      <c r="BI84">
        <v>2</v>
      </c>
      <c r="BJ84" t="s">
        <v>128</v>
      </c>
      <c r="BM84">
        <v>329</v>
      </c>
      <c r="BN84">
        <v>0</v>
      </c>
      <c r="BO84" t="s">
        <v>126</v>
      </c>
      <c r="BP84">
        <v>1</v>
      </c>
      <c r="BQ84">
        <v>40</v>
      </c>
      <c r="BR84">
        <v>0</v>
      </c>
      <c r="BS84">
        <v>34.090000000000003</v>
      </c>
      <c r="BT84">
        <v>1</v>
      </c>
      <c r="BU84">
        <v>1</v>
      </c>
      <c r="BV84">
        <v>1</v>
      </c>
      <c r="BW84">
        <v>1</v>
      </c>
      <c r="BX84">
        <v>1</v>
      </c>
      <c r="BY84" t="s">
        <v>3</v>
      </c>
      <c r="BZ84">
        <v>92</v>
      </c>
      <c r="CA84">
        <v>43</v>
      </c>
      <c r="CB84" t="s">
        <v>3</v>
      </c>
      <c r="CE84">
        <v>30</v>
      </c>
      <c r="CF84">
        <v>0</v>
      </c>
      <c r="CG84">
        <v>0</v>
      </c>
      <c r="CM84">
        <v>0</v>
      </c>
      <c r="CN84" t="s">
        <v>3</v>
      </c>
      <c r="CO84">
        <v>0</v>
      </c>
      <c r="CP84">
        <f t="shared" si="88"/>
        <v>53516.070000000007</v>
      </c>
      <c r="CQ84">
        <f t="shared" si="89"/>
        <v>55.03</v>
      </c>
      <c r="CR84">
        <f>(ROUND((ROUND((((ET84*1.1))*AV84*1),2)*BB84),2)+ROUND((ROUND(((AE84-((EU84*1.1)))*AV84*1),2)*BS84),2))</f>
        <v>2356.54</v>
      </c>
      <c r="CS84">
        <f t="shared" si="90"/>
        <v>1120.54</v>
      </c>
      <c r="CT84">
        <f t="shared" si="91"/>
        <v>1410.99</v>
      </c>
      <c r="CU84">
        <f t="shared" si="92"/>
        <v>0</v>
      </c>
      <c r="CV84">
        <f t="shared" si="93"/>
        <v>3.234</v>
      </c>
      <c r="CW84">
        <f t="shared" si="94"/>
        <v>0</v>
      </c>
      <c r="CX84">
        <f t="shared" si="95"/>
        <v>0</v>
      </c>
      <c r="CY84">
        <f>S84*(BZ84/100)</f>
        <v>18174.747200000002</v>
      </c>
      <c r="CZ84">
        <f>S84*(CA84/100)</f>
        <v>8494.7188000000006</v>
      </c>
      <c r="DC84" t="s">
        <v>3</v>
      </c>
      <c r="DD84" t="s">
        <v>3</v>
      </c>
      <c r="DE84" t="s">
        <v>25</v>
      </c>
      <c r="DF84" t="s">
        <v>25</v>
      </c>
      <c r="DG84" t="s">
        <v>25</v>
      </c>
      <c r="DH84" t="s">
        <v>3</v>
      </c>
      <c r="DI84" t="s">
        <v>25</v>
      </c>
      <c r="DJ84" t="s">
        <v>25</v>
      </c>
      <c r="DK84" t="s">
        <v>3</v>
      </c>
      <c r="DL84" t="s">
        <v>3</v>
      </c>
      <c r="DM84" t="s">
        <v>3</v>
      </c>
      <c r="DN84">
        <v>112</v>
      </c>
      <c r="DO84">
        <v>70</v>
      </c>
      <c r="DP84">
        <v>1</v>
      </c>
      <c r="DQ84">
        <v>1</v>
      </c>
      <c r="DU84">
        <v>1013</v>
      </c>
      <c r="DV84" t="s">
        <v>63</v>
      </c>
      <c r="DW84" t="s">
        <v>63</v>
      </c>
      <c r="DX84">
        <v>1</v>
      </c>
      <c r="DZ84" t="s">
        <v>3</v>
      </c>
      <c r="EA84" t="s">
        <v>3</v>
      </c>
      <c r="EB84" t="s">
        <v>3</v>
      </c>
      <c r="EC84" t="s">
        <v>3</v>
      </c>
      <c r="EE84">
        <v>49573644</v>
      </c>
      <c r="EF84">
        <v>40</v>
      </c>
      <c r="EG84" t="s">
        <v>129</v>
      </c>
      <c r="EH84">
        <v>0</v>
      </c>
      <c r="EI84" t="s">
        <v>3</v>
      </c>
      <c r="EJ84">
        <v>2</v>
      </c>
      <c r="EK84">
        <v>329</v>
      </c>
      <c r="EL84" t="s">
        <v>130</v>
      </c>
      <c r="EM84" t="s">
        <v>131</v>
      </c>
      <c r="EO84" t="s">
        <v>3</v>
      </c>
      <c r="EQ84">
        <v>0</v>
      </c>
      <c r="ER84">
        <v>194</v>
      </c>
      <c r="ES84">
        <v>5.72</v>
      </c>
      <c r="ET84">
        <v>150.65</v>
      </c>
      <c r="EU84">
        <v>29.88</v>
      </c>
      <c r="EV84">
        <v>37.630000000000003</v>
      </c>
      <c r="EW84">
        <v>2.94</v>
      </c>
      <c r="EX84">
        <v>0</v>
      </c>
      <c r="EY84">
        <v>0</v>
      </c>
      <c r="FQ84">
        <v>0</v>
      </c>
      <c r="FR84">
        <f t="shared" si="96"/>
        <v>0</v>
      </c>
      <c r="FS84">
        <v>0</v>
      </c>
      <c r="FX84">
        <v>112</v>
      </c>
      <c r="FY84">
        <v>70</v>
      </c>
      <c r="GA84" t="s">
        <v>3</v>
      </c>
      <c r="GD84">
        <v>0</v>
      </c>
      <c r="GF84">
        <v>421393383</v>
      </c>
      <c r="GG84">
        <v>2</v>
      </c>
      <c r="GH84">
        <v>1</v>
      </c>
      <c r="GI84">
        <v>2</v>
      </c>
      <c r="GJ84">
        <v>0</v>
      </c>
      <c r="GK84">
        <f>ROUND(R84*(S12)/100,2)</f>
        <v>25098.42</v>
      </c>
      <c r="GL84">
        <f t="shared" si="97"/>
        <v>0</v>
      </c>
      <c r="GM84">
        <f t="shared" si="98"/>
        <v>105283.96</v>
      </c>
      <c r="GN84">
        <f t="shared" si="99"/>
        <v>0</v>
      </c>
      <c r="GO84">
        <f t="shared" si="100"/>
        <v>105283.96</v>
      </c>
      <c r="GP84">
        <f t="shared" si="101"/>
        <v>0</v>
      </c>
      <c r="GR84">
        <v>0</v>
      </c>
      <c r="GS84">
        <v>0</v>
      </c>
      <c r="GT84">
        <v>0</v>
      </c>
      <c r="GU84" t="s">
        <v>3</v>
      </c>
      <c r="GV84">
        <f t="shared" si="102"/>
        <v>0</v>
      </c>
      <c r="GW84">
        <v>1</v>
      </c>
      <c r="GX84">
        <f t="shared" si="103"/>
        <v>0</v>
      </c>
      <c r="HA84">
        <v>0</v>
      </c>
      <c r="HB84">
        <v>0</v>
      </c>
      <c r="HC84">
        <f t="shared" si="104"/>
        <v>0</v>
      </c>
      <c r="HE84" t="s">
        <v>3</v>
      </c>
      <c r="HF84" t="s">
        <v>3</v>
      </c>
      <c r="HM84" t="s">
        <v>3</v>
      </c>
      <c r="HN84" t="s">
        <v>3</v>
      </c>
      <c r="HO84" t="s">
        <v>3</v>
      </c>
      <c r="HP84" t="s">
        <v>3</v>
      </c>
      <c r="HQ84" t="s">
        <v>3</v>
      </c>
      <c r="IK84">
        <v>0</v>
      </c>
    </row>
    <row r="85" spans="1:255" x14ac:dyDescent="0.2">
      <c r="A85" s="2">
        <v>18</v>
      </c>
      <c r="B85" s="2">
        <v>1</v>
      </c>
      <c r="C85" s="2">
        <v>34</v>
      </c>
      <c r="D85" s="2"/>
      <c r="E85" s="2" t="s">
        <v>132</v>
      </c>
      <c r="F85" s="2" t="s">
        <v>55</v>
      </c>
      <c r="G85" s="2" t="s">
        <v>133</v>
      </c>
      <c r="H85" s="2" t="s">
        <v>57</v>
      </c>
      <c r="I85" s="2">
        <f>I83*J85</f>
        <v>14</v>
      </c>
      <c r="J85" s="2">
        <v>1</v>
      </c>
      <c r="K85" s="2">
        <v>1</v>
      </c>
      <c r="L85" s="2"/>
      <c r="M85" s="2"/>
      <c r="N85" s="2"/>
      <c r="O85" s="2">
        <f t="shared" si="74"/>
        <v>9518.0400000000009</v>
      </c>
      <c r="P85" s="2">
        <f t="shared" si="75"/>
        <v>9518.0400000000009</v>
      </c>
      <c r="Q85" s="2">
        <f>(ROUND((ROUND(((ET85)*AV85*I85),2)*BB85),2)+ROUND((ROUND(((AE85-(EU85))*AV85*I85),2)*BS85),2))</f>
        <v>0</v>
      </c>
      <c r="R85" s="2">
        <f t="shared" si="76"/>
        <v>0</v>
      </c>
      <c r="S85" s="2">
        <f t="shared" si="77"/>
        <v>0</v>
      </c>
      <c r="T85" s="2">
        <f t="shared" si="78"/>
        <v>0</v>
      </c>
      <c r="U85" s="2">
        <f t="shared" si="79"/>
        <v>0</v>
      </c>
      <c r="V85" s="2">
        <f t="shared" si="80"/>
        <v>0</v>
      </c>
      <c r="W85" s="2">
        <f t="shared" si="81"/>
        <v>0</v>
      </c>
      <c r="X85" s="2">
        <f t="shared" si="82"/>
        <v>0</v>
      </c>
      <c r="Y85" s="2">
        <f t="shared" si="83"/>
        <v>0</v>
      </c>
      <c r="Z85" s="2"/>
      <c r="AA85" s="2">
        <v>50517529</v>
      </c>
      <c r="AB85" s="2">
        <f t="shared" si="84"/>
        <v>679.86</v>
      </c>
      <c r="AC85" s="2">
        <f t="shared" si="85"/>
        <v>679.86</v>
      </c>
      <c r="AD85" s="2">
        <f>ROUND((((ET85)-(EU85))+AE85),6)</f>
        <v>0</v>
      </c>
      <c r="AE85" s="2">
        <f>ROUND((EU85),6)</f>
        <v>0</v>
      </c>
      <c r="AF85" s="2">
        <f>ROUND((EV85),6)</f>
        <v>0</v>
      </c>
      <c r="AG85" s="2">
        <f t="shared" si="86"/>
        <v>0</v>
      </c>
      <c r="AH85" s="2">
        <f>(EW85)</f>
        <v>0</v>
      </c>
      <c r="AI85" s="2">
        <f>(EX85)</f>
        <v>0</v>
      </c>
      <c r="AJ85" s="2">
        <f t="shared" si="87"/>
        <v>0</v>
      </c>
      <c r="AK85" s="2">
        <v>679.86</v>
      </c>
      <c r="AL85" s="2">
        <v>679.86</v>
      </c>
      <c r="AM85" s="2">
        <v>0</v>
      </c>
      <c r="AN85" s="2">
        <v>0</v>
      </c>
      <c r="AO85" s="2">
        <v>0</v>
      </c>
      <c r="AP85" s="2">
        <v>0</v>
      </c>
      <c r="AQ85" s="2">
        <v>0</v>
      </c>
      <c r="AR85" s="2">
        <v>0</v>
      </c>
      <c r="AS85" s="2">
        <v>0</v>
      </c>
      <c r="AT85" s="2">
        <v>112</v>
      </c>
      <c r="AU85" s="2">
        <v>70</v>
      </c>
      <c r="AV85" s="2">
        <v>1</v>
      </c>
      <c r="AW85" s="2">
        <v>1</v>
      </c>
      <c r="AX85" s="2"/>
      <c r="AY85" s="2"/>
      <c r="AZ85" s="2">
        <v>1</v>
      </c>
      <c r="BA85" s="2">
        <v>1</v>
      </c>
      <c r="BB85" s="2">
        <v>1</v>
      </c>
      <c r="BC85" s="2">
        <v>1</v>
      </c>
      <c r="BD85" s="2" t="s">
        <v>3</v>
      </c>
      <c r="BE85" s="2" t="s">
        <v>3</v>
      </c>
      <c r="BF85" s="2" t="s">
        <v>3</v>
      </c>
      <c r="BG85" s="2" t="s">
        <v>3</v>
      </c>
      <c r="BH85" s="2">
        <v>3</v>
      </c>
      <c r="BI85" s="2">
        <v>2</v>
      </c>
      <c r="BJ85" s="2" t="s">
        <v>3</v>
      </c>
      <c r="BK85" s="2"/>
      <c r="BL85" s="2"/>
      <c r="BM85" s="2">
        <v>329</v>
      </c>
      <c r="BN85" s="2">
        <v>0</v>
      </c>
      <c r="BO85" s="2" t="s">
        <v>3</v>
      </c>
      <c r="BP85" s="2">
        <v>0</v>
      </c>
      <c r="BQ85" s="2">
        <v>40</v>
      </c>
      <c r="BR85" s="2">
        <v>0</v>
      </c>
      <c r="BS85" s="2">
        <v>1</v>
      </c>
      <c r="BT85" s="2">
        <v>1</v>
      </c>
      <c r="BU85" s="2">
        <v>1</v>
      </c>
      <c r="BV85" s="2">
        <v>1</v>
      </c>
      <c r="BW85" s="2">
        <v>1</v>
      </c>
      <c r="BX85" s="2">
        <v>1</v>
      </c>
      <c r="BY85" s="2" t="s">
        <v>3</v>
      </c>
      <c r="BZ85" s="2">
        <v>112</v>
      </c>
      <c r="CA85" s="2">
        <v>70</v>
      </c>
      <c r="CB85" s="2" t="s">
        <v>3</v>
      </c>
      <c r="CC85" s="2"/>
      <c r="CD85" s="2"/>
      <c r="CE85" s="2">
        <v>30</v>
      </c>
      <c r="CF85" s="2">
        <v>0</v>
      </c>
      <c r="CG85" s="2">
        <v>0</v>
      </c>
      <c r="CH85" s="2"/>
      <c r="CI85" s="2"/>
      <c r="CJ85" s="2"/>
      <c r="CK85" s="2"/>
      <c r="CL85" s="2"/>
      <c r="CM85" s="2">
        <v>0</v>
      </c>
      <c r="CN85" s="2" t="s">
        <v>3</v>
      </c>
      <c r="CO85" s="2">
        <v>0</v>
      </c>
      <c r="CP85" s="2">
        <f t="shared" si="88"/>
        <v>9518.0400000000009</v>
      </c>
      <c r="CQ85" s="2">
        <f t="shared" si="89"/>
        <v>679.86</v>
      </c>
      <c r="CR85" s="2">
        <f>(ROUND((ROUND(((ET85)*AV85*1),2)*BB85),2)+ROUND((ROUND(((AE85-(EU85))*AV85*1),2)*BS85),2))</f>
        <v>0</v>
      </c>
      <c r="CS85" s="2">
        <f t="shared" si="90"/>
        <v>0</v>
      </c>
      <c r="CT85" s="2">
        <f t="shared" si="91"/>
        <v>0</v>
      </c>
      <c r="CU85" s="2">
        <f t="shared" si="92"/>
        <v>0</v>
      </c>
      <c r="CV85" s="2">
        <f t="shared" si="93"/>
        <v>0</v>
      </c>
      <c r="CW85" s="2">
        <f t="shared" si="94"/>
        <v>0</v>
      </c>
      <c r="CX85" s="2">
        <f t="shared" si="95"/>
        <v>0</v>
      </c>
      <c r="CY85" s="2">
        <f>((S85*BZ85)/100)</f>
        <v>0</v>
      </c>
      <c r="CZ85" s="2">
        <f>((S85*CA85)/100)</f>
        <v>0</v>
      </c>
      <c r="DA85" s="2"/>
      <c r="DB85" s="2"/>
      <c r="DC85" s="2" t="s">
        <v>3</v>
      </c>
      <c r="DD85" s="2" t="s">
        <v>3</v>
      </c>
      <c r="DE85" s="2" t="s">
        <v>3</v>
      </c>
      <c r="DF85" s="2" t="s">
        <v>3</v>
      </c>
      <c r="DG85" s="2" t="s">
        <v>3</v>
      </c>
      <c r="DH85" s="2" t="s">
        <v>3</v>
      </c>
      <c r="DI85" s="2" t="s">
        <v>3</v>
      </c>
      <c r="DJ85" s="2" t="s">
        <v>3</v>
      </c>
      <c r="DK85" s="2" t="s">
        <v>3</v>
      </c>
      <c r="DL85" s="2" t="s">
        <v>3</v>
      </c>
      <c r="DM85" s="2" t="s">
        <v>3</v>
      </c>
      <c r="DN85" s="2">
        <v>0</v>
      </c>
      <c r="DO85" s="2">
        <v>0</v>
      </c>
      <c r="DP85" s="2">
        <v>1</v>
      </c>
      <c r="DQ85" s="2">
        <v>1</v>
      </c>
      <c r="DR85" s="2"/>
      <c r="DS85" s="2"/>
      <c r="DT85" s="2"/>
      <c r="DU85" s="2">
        <v>1013</v>
      </c>
      <c r="DV85" s="2" t="s">
        <v>57</v>
      </c>
      <c r="DW85" s="2" t="s">
        <v>57</v>
      </c>
      <c r="DX85" s="2">
        <v>1</v>
      </c>
      <c r="DY85" s="2"/>
      <c r="DZ85" s="2" t="s">
        <v>3</v>
      </c>
      <c r="EA85" s="2" t="s">
        <v>3</v>
      </c>
      <c r="EB85" s="2" t="s">
        <v>3</v>
      </c>
      <c r="EC85" s="2" t="s">
        <v>3</v>
      </c>
      <c r="ED85" s="2"/>
      <c r="EE85" s="2">
        <v>49573644</v>
      </c>
      <c r="EF85" s="2">
        <v>40</v>
      </c>
      <c r="EG85" s="2" t="s">
        <v>129</v>
      </c>
      <c r="EH85" s="2">
        <v>0</v>
      </c>
      <c r="EI85" s="2" t="s">
        <v>3</v>
      </c>
      <c r="EJ85" s="2">
        <v>2</v>
      </c>
      <c r="EK85" s="2">
        <v>329</v>
      </c>
      <c r="EL85" s="2" t="s">
        <v>130</v>
      </c>
      <c r="EM85" s="2" t="s">
        <v>131</v>
      </c>
      <c r="EN85" s="2"/>
      <c r="EO85" s="2" t="s">
        <v>3</v>
      </c>
      <c r="EP85" s="2"/>
      <c r="EQ85" s="2">
        <v>0</v>
      </c>
      <c r="ER85" s="2">
        <v>6553.86</v>
      </c>
      <c r="ES85" s="2">
        <v>679.86</v>
      </c>
      <c r="ET85" s="2">
        <v>0</v>
      </c>
      <c r="EU85" s="2">
        <v>0</v>
      </c>
      <c r="EV85" s="2">
        <v>0</v>
      </c>
      <c r="EW85" s="2">
        <v>0</v>
      </c>
      <c r="EX85" s="2">
        <v>0</v>
      </c>
      <c r="EY85" s="2"/>
      <c r="EZ85" s="2"/>
      <c r="FA85" s="2"/>
      <c r="FB85" s="2"/>
      <c r="FC85" s="2"/>
      <c r="FD85" s="2"/>
      <c r="FE85" s="2"/>
      <c r="FF85" s="2"/>
      <c r="FG85" s="2"/>
      <c r="FH85" s="2"/>
      <c r="FI85" s="2"/>
      <c r="FJ85" s="2"/>
      <c r="FK85" s="2"/>
      <c r="FL85" s="2"/>
      <c r="FM85" s="2"/>
      <c r="FN85" s="2"/>
      <c r="FO85" s="2"/>
      <c r="FP85" s="2"/>
      <c r="FQ85" s="2">
        <v>0</v>
      </c>
      <c r="FR85" s="2">
        <f t="shared" si="96"/>
        <v>0</v>
      </c>
      <c r="FS85" s="2">
        <v>0</v>
      </c>
      <c r="FT85" s="2"/>
      <c r="FU85" s="2"/>
      <c r="FV85" s="2"/>
      <c r="FW85" s="2"/>
      <c r="FX85" s="2">
        <v>112</v>
      </c>
      <c r="FY85" s="2">
        <v>70</v>
      </c>
      <c r="FZ85" s="2"/>
      <c r="GA85" s="2" t="s">
        <v>134</v>
      </c>
      <c r="GB85" s="2"/>
      <c r="GC85" s="2"/>
      <c r="GD85" s="2">
        <v>0</v>
      </c>
      <c r="GE85" s="2"/>
      <c r="GF85" s="2">
        <v>1209642774</v>
      </c>
      <c r="GG85" s="2">
        <v>2</v>
      </c>
      <c r="GH85" s="2">
        <v>4</v>
      </c>
      <c r="GI85" s="2">
        <v>-2</v>
      </c>
      <c r="GJ85" s="2">
        <v>0</v>
      </c>
      <c r="GK85" s="2">
        <f>ROUND(R85*(R12)/100,2)</f>
        <v>0</v>
      </c>
      <c r="GL85" s="2">
        <f t="shared" si="97"/>
        <v>0</v>
      </c>
      <c r="GM85" s="2">
        <f t="shared" si="98"/>
        <v>9518.0400000000009</v>
      </c>
      <c r="GN85" s="2">
        <f t="shared" si="99"/>
        <v>0</v>
      </c>
      <c r="GO85" s="2">
        <f t="shared" si="100"/>
        <v>9518.0400000000009</v>
      </c>
      <c r="GP85" s="2">
        <f t="shared" si="101"/>
        <v>0</v>
      </c>
      <c r="GQ85" s="2"/>
      <c r="GR85" s="2">
        <v>0</v>
      </c>
      <c r="GS85" s="2">
        <v>2</v>
      </c>
      <c r="GT85" s="2">
        <v>0</v>
      </c>
      <c r="GU85" s="2" t="s">
        <v>3</v>
      </c>
      <c r="GV85" s="2">
        <f t="shared" si="102"/>
        <v>0</v>
      </c>
      <c r="GW85" s="2">
        <v>1</v>
      </c>
      <c r="GX85" s="2">
        <f t="shared" si="103"/>
        <v>0</v>
      </c>
      <c r="GY85" s="2"/>
      <c r="GZ85" s="2"/>
      <c r="HA85" s="2">
        <v>0</v>
      </c>
      <c r="HB85" s="2">
        <v>0</v>
      </c>
      <c r="HC85" s="2">
        <f t="shared" si="104"/>
        <v>0</v>
      </c>
      <c r="HD85" s="2"/>
      <c r="HE85" s="2" t="s">
        <v>59</v>
      </c>
      <c r="HF85" s="2" t="s">
        <v>59</v>
      </c>
      <c r="HG85" s="2"/>
      <c r="HH85" s="2"/>
      <c r="HI85" s="2"/>
      <c r="HJ85" s="2"/>
      <c r="HK85" s="2"/>
      <c r="HL85" s="2"/>
      <c r="HM85" s="2" t="s">
        <v>3</v>
      </c>
      <c r="HN85" s="2" t="s">
        <v>3</v>
      </c>
      <c r="HO85" s="2" t="s">
        <v>3</v>
      </c>
      <c r="HP85" s="2" t="s">
        <v>3</v>
      </c>
      <c r="HQ85" s="2" t="s">
        <v>3</v>
      </c>
      <c r="HR85" s="2"/>
      <c r="HS85" s="2"/>
      <c r="HT85" s="2"/>
      <c r="HU85" s="2"/>
      <c r="HV85" s="2"/>
      <c r="HW85" s="2"/>
      <c r="HX85" s="2"/>
      <c r="HY85" s="2"/>
      <c r="HZ85" s="2"/>
      <c r="IA85" s="2"/>
      <c r="IB85" s="2"/>
      <c r="IC85" s="2"/>
      <c r="ID85" s="2"/>
      <c r="IE85" s="2"/>
      <c r="IF85" s="2"/>
      <c r="IG85" s="2"/>
      <c r="IH85" s="2"/>
      <c r="II85" s="2"/>
      <c r="IJ85" s="2"/>
      <c r="IK85" s="2">
        <v>0</v>
      </c>
      <c r="IL85" s="2"/>
      <c r="IM85" s="2"/>
      <c r="IN85" s="2"/>
      <c r="IO85" s="2"/>
      <c r="IP85" s="2"/>
      <c r="IQ85" s="2"/>
      <c r="IR85" s="2"/>
      <c r="IS85" s="2"/>
      <c r="IT85" s="2"/>
      <c r="IU85" s="2"/>
    </row>
    <row r="86" spans="1:255" x14ac:dyDescent="0.2">
      <c r="A86">
        <v>18</v>
      </c>
      <c r="B86">
        <v>1</v>
      </c>
      <c r="C86">
        <v>36</v>
      </c>
      <c r="E86" t="s">
        <v>132</v>
      </c>
      <c r="F86" t="s">
        <v>55</v>
      </c>
      <c r="G86" t="s">
        <v>133</v>
      </c>
      <c r="H86" t="s">
        <v>57</v>
      </c>
      <c r="I86">
        <f>I84*J86</f>
        <v>14</v>
      </c>
      <c r="J86">
        <v>1</v>
      </c>
      <c r="K86">
        <v>1</v>
      </c>
      <c r="O86">
        <f t="shared" si="74"/>
        <v>91753.91</v>
      </c>
      <c r="P86">
        <f t="shared" si="75"/>
        <v>91753.91</v>
      </c>
      <c r="Q86">
        <f>(ROUND((ROUND(((ET86)*AV86*I86),2)*BB86),2)+ROUND((ROUND(((AE86-(EU86))*AV86*I86),2)*BS86),2))</f>
        <v>0</v>
      </c>
      <c r="R86">
        <f t="shared" si="76"/>
        <v>0</v>
      </c>
      <c r="S86">
        <f t="shared" si="77"/>
        <v>0</v>
      </c>
      <c r="T86">
        <f t="shared" si="78"/>
        <v>0</v>
      </c>
      <c r="U86">
        <f t="shared" si="79"/>
        <v>0</v>
      </c>
      <c r="V86">
        <f t="shared" si="80"/>
        <v>0</v>
      </c>
      <c r="W86">
        <f t="shared" si="81"/>
        <v>0</v>
      </c>
      <c r="X86">
        <f t="shared" si="82"/>
        <v>0</v>
      </c>
      <c r="Y86">
        <f t="shared" si="83"/>
        <v>0</v>
      </c>
      <c r="AA86">
        <v>50518393</v>
      </c>
      <c r="AB86">
        <f t="shared" si="84"/>
        <v>679.86</v>
      </c>
      <c r="AC86">
        <f t="shared" si="85"/>
        <v>679.86</v>
      </c>
      <c r="AD86">
        <f>ROUND((((ET86)-(EU86))+AE86),6)</f>
        <v>0</v>
      </c>
      <c r="AE86">
        <f>ROUND((EU86),6)</f>
        <v>0</v>
      </c>
      <c r="AF86">
        <f>ROUND((EV86),6)</f>
        <v>0</v>
      </c>
      <c r="AG86">
        <f t="shared" si="86"/>
        <v>0</v>
      </c>
      <c r="AH86">
        <f>(EW86)</f>
        <v>0</v>
      </c>
      <c r="AI86">
        <f>(EX86)</f>
        <v>0</v>
      </c>
      <c r="AJ86">
        <f t="shared" si="87"/>
        <v>0</v>
      </c>
      <c r="AK86">
        <v>679.86</v>
      </c>
      <c r="AL86">
        <v>679.86</v>
      </c>
      <c r="AM86">
        <v>0</v>
      </c>
      <c r="AN86">
        <v>0</v>
      </c>
      <c r="AO86">
        <v>0</v>
      </c>
      <c r="AP86">
        <v>0</v>
      </c>
      <c r="AQ86">
        <v>0</v>
      </c>
      <c r="AR86">
        <v>0</v>
      </c>
      <c r="AS86">
        <v>0</v>
      </c>
      <c r="AT86">
        <v>0</v>
      </c>
      <c r="AU86">
        <v>0</v>
      </c>
      <c r="AV86">
        <v>1</v>
      </c>
      <c r="AW86">
        <v>1</v>
      </c>
      <c r="AZ86">
        <v>1</v>
      </c>
      <c r="BA86">
        <v>1</v>
      </c>
      <c r="BB86">
        <v>1</v>
      </c>
      <c r="BC86">
        <v>9.64</v>
      </c>
      <c r="BD86" t="s">
        <v>3</v>
      </c>
      <c r="BE86" t="s">
        <v>3</v>
      </c>
      <c r="BF86" t="s">
        <v>3</v>
      </c>
      <c r="BG86" t="s">
        <v>3</v>
      </c>
      <c r="BH86">
        <v>3</v>
      </c>
      <c r="BI86">
        <v>2</v>
      </c>
      <c r="BJ86" t="s">
        <v>3</v>
      </c>
      <c r="BM86">
        <v>329</v>
      </c>
      <c r="BN86">
        <v>0</v>
      </c>
      <c r="BO86" t="s">
        <v>3</v>
      </c>
      <c r="BP86">
        <v>0</v>
      </c>
      <c r="BQ86">
        <v>40</v>
      </c>
      <c r="BR86">
        <v>0</v>
      </c>
      <c r="BS86">
        <v>1</v>
      </c>
      <c r="BT86">
        <v>1</v>
      </c>
      <c r="BU86">
        <v>1</v>
      </c>
      <c r="BV86">
        <v>1</v>
      </c>
      <c r="BW86">
        <v>1</v>
      </c>
      <c r="BX86">
        <v>1</v>
      </c>
      <c r="BY86" t="s">
        <v>3</v>
      </c>
      <c r="BZ86">
        <v>0</v>
      </c>
      <c r="CA86">
        <v>0</v>
      </c>
      <c r="CB86" t="s">
        <v>3</v>
      </c>
      <c r="CE86">
        <v>30</v>
      </c>
      <c r="CF86">
        <v>0</v>
      </c>
      <c r="CG86">
        <v>0</v>
      </c>
      <c r="CM86">
        <v>0</v>
      </c>
      <c r="CN86" t="s">
        <v>3</v>
      </c>
      <c r="CO86">
        <v>0</v>
      </c>
      <c r="CP86">
        <f t="shared" si="88"/>
        <v>91753.91</v>
      </c>
      <c r="CQ86">
        <f t="shared" si="89"/>
        <v>6553.85</v>
      </c>
      <c r="CR86">
        <f>(ROUND((ROUND(((ET86)*AV86*1),2)*BB86),2)+ROUND((ROUND(((AE86-(EU86))*AV86*1),2)*BS86),2))</f>
        <v>0</v>
      </c>
      <c r="CS86">
        <f t="shared" si="90"/>
        <v>0</v>
      </c>
      <c r="CT86">
        <f t="shared" si="91"/>
        <v>0</v>
      </c>
      <c r="CU86">
        <f t="shared" si="92"/>
        <v>0</v>
      </c>
      <c r="CV86">
        <f t="shared" si="93"/>
        <v>0</v>
      </c>
      <c r="CW86">
        <f t="shared" si="94"/>
        <v>0</v>
      </c>
      <c r="CX86">
        <f t="shared" si="95"/>
        <v>0</v>
      </c>
      <c r="CY86">
        <f>S86*(BZ86/100)</f>
        <v>0</v>
      </c>
      <c r="CZ86">
        <f>S86*(CA86/100)</f>
        <v>0</v>
      </c>
      <c r="DC86" t="s">
        <v>3</v>
      </c>
      <c r="DD86" t="s">
        <v>3</v>
      </c>
      <c r="DE86" t="s">
        <v>3</v>
      </c>
      <c r="DF86" t="s">
        <v>3</v>
      </c>
      <c r="DG86" t="s">
        <v>3</v>
      </c>
      <c r="DH86" t="s">
        <v>3</v>
      </c>
      <c r="DI86" t="s">
        <v>3</v>
      </c>
      <c r="DJ86" t="s">
        <v>3</v>
      </c>
      <c r="DK86" t="s">
        <v>3</v>
      </c>
      <c r="DL86" t="s">
        <v>3</v>
      </c>
      <c r="DM86" t="s">
        <v>3</v>
      </c>
      <c r="DN86">
        <v>112</v>
      </c>
      <c r="DO86">
        <v>70</v>
      </c>
      <c r="DP86">
        <v>1</v>
      </c>
      <c r="DQ86">
        <v>1</v>
      </c>
      <c r="DU86">
        <v>1013</v>
      </c>
      <c r="DV86" t="s">
        <v>57</v>
      </c>
      <c r="DW86" t="s">
        <v>57</v>
      </c>
      <c r="DX86">
        <v>1</v>
      </c>
      <c r="DZ86" t="s">
        <v>3</v>
      </c>
      <c r="EA86" t="s">
        <v>3</v>
      </c>
      <c r="EB86" t="s">
        <v>3</v>
      </c>
      <c r="EC86" t="s">
        <v>3</v>
      </c>
      <c r="EE86">
        <v>49573644</v>
      </c>
      <c r="EF86">
        <v>40</v>
      </c>
      <c r="EG86" t="s">
        <v>129</v>
      </c>
      <c r="EH86">
        <v>0</v>
      </c>
      <c r="EI86" t="s">
        <v>3</v>
      </c>
      <c r="EJ86">
        <v>2</v>
      </c>
      <c r="EK86">
        <v>329</v>
      </c>
      <c r="EL86" t="s">
        <v>130</v>
      </c>
      <c r="EM86" t="s">
        <v>131</v>
      </c>
      <c r="EO86" t="s">
        <v>3</v>
      </c>
      <c r="EQ86">
        <v>0</v>
      </c>
      <c r="ER86">
        <v>679.86</v>
      </c>
      <c r="ES86">
        <v>679.86</v>
      </c>
      <c r="ET86">
        <v>0</v>
      </c>
      <c r="EU86">
        <v>0</v>
      </c>
      <c r="EV86">
        <v>0</v>
      </c>
      <c r="EW86">
        <v>0</v>
      </c>
      <c r="EX86">
        <v>0</v>
      </c>
      <c r="EZ86">
        <v>5</v>
      </c>
      <c r="FC86">
        <v>1</v>
      </c>
      <c r="FD86">
        <v>18</v>
      </c>
      <c r="FF86">
        <v>7864.63</v>
      </c>
      <c r="FQ86">
        <v>0</v>
      </c>
      <c r="FR86">
        <f t="shared" si="96"/>
        <v>0</v>
      </c>
      <c r="FS86">
        <v>0</v>
      </c>
      <c r="FX86">
        <v>112</v>
      </c>
      <c r="FY86">
        <v>70</v>
      </c>
      <c r="GA86" t="s">
        <v>134</v>
      </c>
      <c r="GD86">
        <v>0</v>
      </c>
      <c r="GF86">
        <v>1209642774</v>
      </c>
      <c r="GG86">
        <v>2</v>
      </c>
      <c r="GH86">
        <v>3</v>
      </c>
      <c r="GI86">
        <v>5</v>
      </c>
      <c r="GJ86">
        <v>0</v>
      </c>
      <c r="GK86">
        <f>ROUND(R86*(S12)/100,2)</f>
        <v>0</v>
      </c>
      <c r="GL86">
        <f t="shared" si="97"/>
        <v>0</v>
      </c>
      <c r="GM86">
        <f t="shared" si="98"/>
        <v>91753.91</v>
      </c>
      <c r="GN86">
        <f t="shared" si="99"/>
        <v>0</v>
      </c>
      <c r="GO86">
        <f t="shared" si="100"/>
        <v>91753.91</v>
      </c>
      <c r="GP86">
        <f t="shared" si="101"/>
        <v>0</v>
      </c>
      <c r="GR86">
        <v>1</v>
      </c>
      <c r="GS86">
        <v>1</v>
      </c>
      <c r="GT86">
        <v>0</v>
      </c>
      <c r="GU86" t="s">
        <v>3</v>
      </c>
      <c r="GV86">
        <f t="shared" si="102"/>
        <v>0</v>
      </c>
      <c r="GW86">
        <v>1</v>
      </c>
      <c r="GX86">
        <f t="shared" si="103"/>
        <v>0</v>
      </c>
      <c r="HA86">
        <v>0</v>
      </c>
      <c r="HB86">
        <v>0</v>
      </c>
      <c r="HC86">
        <f t="shared" si="104"/>
        <v>0</v>
      </c>
      <c r="HE86" t="s">
        <v>59</v>
      </c>
      <c r="HF86" t="s">
        <v>59</v>
      </c>
      <c r="HM86" t="s">
        <v>3</v>
      </c>
      <c r="HN86" t="s">
        <v>3</v>
      </c>
      <c r="HO86" t="s">
        <v>3</v>
      </c>
      <c r="HP86" t="s">
        <v>3</v>
      </c>
      <c r="HQ86" t="s">
        <v>3</v>
      </c>
      <c r="IK86">
        <v>0</v>
      </c>
    </row>
    <row r="87" spans="1:255" x14ac:dyDescent="0.2">
      <c r="A87" s="2">
        <v>17</v>
      </c>
      <c r="B87" s="2">
        <v>1</v>
      </c>
      <c r="C87" s="2"/>
      <c r="D87" s="2"/>
      <c r="E87" s="2" t="s">
        <v>135</v>
      </c>
      <c r="F87" s="2" t="s">
        <v>136</v>
      </c>
      <c r="G87" s="2" t="s">
        <v>137</v>
      </c>
      <c r="H87" s="2" t="s">
        <v>63</v>
      </c>
      <c r="I87" s="2">
        <f>ROUND(ROUND(14,4),9)</f>
        <v>14</v>
      </c>
      <c r="J87" s="2">
        <v>0</v>
      </c>
      <c r="K87" s="2">
        <f>ROUND(ROUND(14,4),9)</f>
        <v>14</v>
      </c>
      <c r="L87" s="2"/>
      <c r="M87" s="2"/>
      <c r="N87" s="2"/>
      <c r="O87" s="2">
        <f t="shared" si="74"/>
        <v>423.56</v>
      </c>
      <c r="P87" s="2">
        <f t="shared" si="75"/>
        <v>94.92</v>
      </c>
      <c r="Q87" s="2">
        <f>(ROUND((ROUND((((ET87*1.1))*AV87*I87),2)*BB87),2)+ROUND((ROUND(((AE87-((EU87*1.1)))*AV87*I87),2)*BS87),2))</f>
        <v>13.4</v>
      </c>
      <c r="R87" s="2">
        <f t="shared" si="76"/>
        <v>2</v>
      </c>
      <c r="S87" s="2">
        <f t="shared" si="77"/>
        <v>315.24</v>
      </c>
      <c r="T87" s="2">
        <f t="shared" si="78"/>
        <v>0</v>
      </c>
      <c r="U87" s="2">
        <f t="shared" si="79"/>
        <v>25.102</v>
      </c>
      <c r="V87" s="2">
        <f t="shared" si="80"/>
        <v>0</v>
      </c>
      <c r="W87" s="2">
        <f t="shared" si="81"/>
        <v>0</v>
      </c>
      <c r="X87" s="2">
        <f t="shared" si="82"/>
        <v>353.07</v>
      </c>
      <c r="Y87" s="2">
        <f t="shared" si="83"/>
        <v>220.67</v>
      </c>
      <c r="Z87" s="2"/>
      <c r="AA87" s="2">
        <v>50517529</v>
      </c>
      <c r="AB87" s="2">
        <f t="shared" si="84"/>
        <v>30.254000000000001</v>
      </c>
      <c r="AC87" s="2">
        <f t="shared" si="85"/>
        <v>6.78</v>
      </c>
      <c r="AD87" s="2">
        <f>ROUND(((((ET87*1.1))-((EU87*1.1)))+AE87),6)</f>
        <v>0.95699999999999996</v>
      </c>
      <c r="AE87" s="2">
        <f>ROUND(((EU87*1.1)),6)</f>
        <v>0.14299999999999999</v>
      </c>
      <c r="AF87" s="2">
        <f>ROUND(((EV87*1.1)),6)</f>
        <v>22.516999999999999</v>
      </c>
      <c r="AG87" s="2">
        <f t="shared" si="86"/>
        <v>0</v>
      </c>
      <c r="AH87" s="2">
        <f>((EW87*1.1))</f>
        <v>1.7929999999999999</v>
      </c>
      <c r="AI87" s="2">
        <f>((EX87*1.1))</f>
        <v>0</v>
      </c>
      <c r="AJ87" s="2">
        <f t="shared" si="87"/>
        <v>0</v>
      </c>
      <c r="AK87" s="2">
        <v>28.12</v>
      </c>
      <c r="AL87" s="2">
        <v>6.78</v>
      </c>
      <c r="AM87" s="2">
        <v>0.87</v>
      </c>
      <c r="AN87" s="2">
        <v>0.13</v>
      </c>
      <c r="AO87" s="2">
        <v>20.47</v>
      </c>
      <c r="AP87" s="2">
        <v>0</v>
      </c>
      <c r="AQ87" s="2">
        <v>1.63</v>
      </c>
      <c r="AR87" s="2">
        <v>0</v>
      </c>
      <c r="AS87" s="2">
        <v>0</v>
      </c>
      <c r="AT87" s="2">
        <v>112</v>
      </c>
      <c r="AU87" s="2">
        <v>70</v>
      </c>
      <c r="AV87" s="2">
        <v>1</v>
      </c>
      <c r="AW87" s="2">
        <v>1</v>
      </c>
      <c r="AX87" s="2"/>
      <c r="AY87" s="2"/>
      <c r="AZ87" s="2">
        <v>1</v>
      </c>
      <c r="BA87" s="2">
        <v>1</v>
      </c>
      <c r="BB87" s="2">
        <v>1</v>
      </c>
      <c r="BC87" s="2">
        <v>1</v>
      </c>
      <c r="BD87" s="2" t="s">
        <v>3</v>
      </c>
      <c r="BE87" s="2" t="s">
        <v>3</v>
      </c>
      <c r="BF87" s="2" t="s">
        <v>3</v>
      </c>
      <c r="BG87" s="2" t="s">
        <v>3</v>
      </c>
      <c r="BH87" s="2">
        <v>0</v>
      </c>
      <c r="BI87" s="2">
        <v>2</v>
      </c>
      <c r="BJ87" s="2" t="s">
        <v>138</v>
      </c>
      <c r="BK87" s="2"/>
      <c r="BL87" s="2"/>
      <c r="BM87" s="2">
        <v>2164</v>
      </c>
      <c r="BN87" s="2">
        <v>0</v>
      </c>
      <c r="BO87" s="2" t="s">
        <v>3</v>
      </c>
      <c r="BP87" s="2">
        <v>0</v>
      </c>
      <c r="BQ87" s="2">
        <v>40</v>
      </c>
      <c r="BR87" s="2">
        <v>0</v>
      </c>
      <c r="BS87" s="2">
        <v>1</v>
      </c>
      <c r="BT87" s="2">
        <v>1</v>
      </c>
      <c r="BU87" s="2">
        <v>1</v>
      </c>
      <c r="BV87" s="2">
        <v>1</v>
      </c>
      <c r="BW87" s="2">
        <v>1</v>
      </c>
      <c r="BX87" s="2">
        <v>1</v>
      </c>
      <c r="BY87" s="2" t="s">
        <v>3</v>
      </c>
      <c r="BZ87" s="2">
        <v>112</v>
      </c>
      <c r="CA87" s="2">
        <v>70</v>
      </c>
      <c r="CB87" s="2" t="s">
        <v>3</v>
      </c>
      <c r="CC87" s="2"/>
      <c r="CD87" s="2"/>
      <c r="CE87" s="2">
        <v>30</v>
      </c>
      <c r="CF87" s="2">
        <v>0</v>
      </c>
      <c r="CG87" s="2">
        <v>0</v>
      </c>
      <c r="CH87" s="2"/>
      <c r="CI87" s="2"/>
      <c r="CJ87" s="2"/>
      <c r="CK87" s="2"/>
      <c r="CL87" s="2"/>
      <c r="CM87" s="2">
        <v>0</v>
      </c>
      <c r="CN87" s="2" t="s">
        <v>3</v>
      </c>
      <c r="CO87" s="2">
        <v>0</v>
      </c>
      <c r="CP87" s="2">
        <f t="shared" si="88"/>
        <v>423.56</v>
      </c>
      <c r="CQ87" s="2">
        <f t="shared" si="89"/>
        <v>6.78</v>
      </c>
      <c r="CR87" s="2">
        <f>(ROUND((ROUND((((ET87*1.1))*AV87*1),2)*BB87),2)+ROUND((ROUND(((AE87-((EU87*1.1)))*AV87*1),2)*BS87),2))</f>
        <v>0.96</v>
      </c>
      <c r="CS87" s="2">
        <f t="shared" si="90"/>
        <v>0.14000000000000001</v>
      </c>
      <c r="CT87" s="2">
        <f t="shared" si="91"/>
        <v>22.52</v>
      </c>
      <c r="CU87" s="2">
        <f t="shared" si="92"/>
        <v>0</v>
      </c>
      <c r="CV87" s="2">
        <f t="shared" si="93"/>
        <v>1.7929999999999999</v>
      </c>
      <c r="CW87" s="2">
        <f t="shared" si="94"/>
        <v>0</v>
      </c>
      <c r="CX87" s="2">
        <f t="shared" si="95"/>
        <v>0</v>
      </c>
      <c r="CY87" s="2">
        <f>((S87*BZ87)/100)</f>
        <v>353.06880000000007</v>
      </c>
      <c r="CZ87" s="2">
        <f>((S87*CA87)/100)</f>
        <v>220.66800000000001</v>
      </c>
      <c r="DA87" s="2"/>
      <c r="DB87" s="2"/>
      <c r="DC87" s="2" t="s">
        <v>3</v>
      </c>
      <c r="DD87" s="2" t="s">
        <v>3</v>
      </c>
      <c r="DE87" s="2" t="s">
        <v>25</v>
      </c>
      <c r="DF87" s="2" t="s">
        <v>25</v>
      </c>
      <c r="DG87" s="2" t="s">
        <v>25</v>
      </c>
      <c r="DH87" s="2" t="s">
        <v>3</v>
      </c>
      <c r="DI87" s="2" t="s">
        <v>25</v>
      </c>
      <c r="DJ87" s="2" t="s">
        <v>25</v>
      </c>
      <c r="DK87" s="2" t="s">
        <v>3</v>
      </c>
      <c r="DL87" s="2" t="s">
        <v>3</v>
      </c>
      <c r="DM87" s="2" t="s">
        <v>3</v>
      </c>
      <c r="DN87" s="2">
        <v>0</v>
      </c>
      <c r="DO87" s="2">
        <v>0</v>
      </c>
      <c r="DP87" s="2">
        <v>1</v>
      </c>
      <c r="DQ87" s="2">
        <v>1</v>
      </c>
      <c r="DR87" s="2"/>
      <c r="DS87" s="2"/>
      <c r="DT87" s="2"/>
      <c r="DU87" s="2">
        <v>1013</v>
      </c>
      <c r="DV87" s="2" t="s">
        <v>63</v>
      </c>
      <c r="DW87" s="2" t="s">
        <v>63</v>
      </c>
      <c r="DX87" s="2">
        <v>1</v>
      </c>
      <c r="DY87" s="2"/>
      <c r="DZ87" s="2" t="s">
        <v>3</v>
      </c>
      <c r="EA87" s="2" t="s">
        <v>3</v>
      </c>
      <c r="EB87" s="2" t="s">
        <v>3</v>
      </c>
      <c r="EC87" s="2" t="s">
        <v>3</v>
      </c>
      <c r="ED87" s="2"/>
      <c r="EE87" s="2">
        <v>49575485</v>
      </c>
      <c r="EF87" s="2">
        <v>40</v>
      </c>
      <c r="EG87" s="2" t="s">
        <v>129</v>
      </c>
      <c r="EH87" s="2">
        <v>0</v>
      </c>
      <c r="EI87" s="2" t="s">
        <v>3</v>
      </c>
      <c r="EJ87" s="2">
        <v>2</v>
      </c>
      <c r="EK87" s="2">
        <v>2164</v>
      </c>
      <c r="EL87" s="2" t="s">
        <v>139</v>
      </c>
      <c r="EM87" s="2" t="s">
        <v>140</v>
      </c>
      <c r="EN87" s="2"/>
      <c r="EO87" s="2" t="s">
        <v>3</v>
      </c>
      <c r="EP87" s="2"/>
      <c r="EQ87" s="2">
        <v>131072</v>
      </c>
      <c r="ER87" s="2">
        <v>28.12</v>
      </c>
      <c r="ES87" s="2">
        <v>6.78</v>
      </c>
      <c r="ET87" s="2">
        <v>0.87</v>
      </c>
      <c r="EU87" s="2">
        <v>0.13</v>
      </c>
      <c r="EV87" s="2">
        <v>20.47</v>
      </c>
      <c r="EW87" s="2">
        <v>1.63</v>
      </c>
      <c r="EX87" s="2">
        <v>0</v>
      </c>
      <c r="EY87" s="2">
        <v>0</v>
      </c>
      <c r="EZ87" s="2"/>
      <c r="FA87" s="2"/>
      <c r="FB87" s="2"/>
      <c r="FC87" s="2"/>
      <c r="FD87" s="2"/>
      <c r="FE87" s="2"/>
      <c r="FF87" s="2"/>
      <c r="FG87" s="2"/>
      <c r="FH87" s="2"/>
      <c r="FI87" s="2"/>
      <c r="FJ87" s="2"/>
      <c r="FK87" s="2"/>
      <c r="FL87" s="2"/>
      <c r="FM87" s="2"/>
      <c r="FN87" s="2"/>
      <c r="FO87" s="2"/>
      <c r="FP87" s="2"/>
      <c r="FQ87" s="2">
        <v>0</v>
      </c>
      <c r="FR87" s="2">
        <f t="shared" si="96"/>
        <v>0</v>
      </c>
      <c r="FS87" s="2">
        <v>0</v>
      </c>
      <c r="FT87" s="2"/>
      <c r="FU87" s="2"/>
      <c r="FV87" s="2"/>
      <c r="FW87" s="2"/>
      <c r="FX87" s="2">
        <v>112</v>
      </c>
      <c r="FY87" s="2">
        <v>70</v>
      </c>
      <c r="FZ87" s="2"/>
      <c r="GA87" s="2" t="s">
        <v>3</v>
      </c>
      <c r="GB87" s="2"/>
      <c r="GC87" s="2"/>
      <c r="GD87" s="2">
        <v>0</v>
      </c>
      <c r="GE87" s="2"/>
      <c r="GF87" s="2">
        <v>4873596</v>
      </c>
      <c r="GG87" s="2">
        <v>2</v>
      </c>
      <c r="GH87" s="2">
        <v>1</v>
      </c>
      <c r="GI87" s="2">
        <v>-2</v>
      </c>
      <c r="GJ87" s="2">
        <v>0</v>
      </c>
      <c r="GK87" s="2">
        <f>ROUND(R87*(R12)/100,2)</f>
        <v>3.5</v>
      </c>
      <c r="GL87" s="2">
        <f t="shared" si="97"/>
        <v>0</v>
      </c>
      <c r="GM87" s="2">
        <f t="shared" si="98"/>
        <v>1000.8</v>
      </c>
      <c r="GN87" s="2">
        <f t="shared" si="99"/>
        <v>0</v>
      </c>
      <c r="GO87" s="2">
        <f t="shared" si="100"/>
        <v>1000.8</v>
      </c>
      <c r="GP87" s="2">
        <f t="shared" si="101"/>
        <v>0</v>
      </c>
      <c r="GQ87" s="2"/>
      <c r="GR87" s="2">
        <v>0</v>
      </c>
      <c r="GS87" s="2">
        <v>3</v>
      </c>
      <c r="GT87" s="2">
        <v>0</v>
      </c>
      <c r="GU87" s="2" t="s">
        <v>3</v>
      </c>
      <c r="GV87" s="2">
        <f t="shared" si="102"/>
        <v>0</v>
      </c>
      <c r="GW87" s="2">
        <v>1</v>
      </c>
      <c r="GX87" s="2">
        <f t="shared" si="103"/>
        <v>0</v>
      </c>
      <c r="GY87" s="2"/>
      <c r="GZ87" s="2"/>
      <c r="HA87" s="2">
        <v>0</v>
      </c>
      <c r="HB87" s="2">
        <v>0</v>
      </c>
      <c r="HC87" s="2">
        <f t="shared" si="104"/>
        <v>0</v>
      </c>
      <c r="HD87" s="2"/>
      <c r="HE87" s="2" t="s">
        <v>3</v>
      </c>
      <c r="HF87" s="2" t="s">
        <v>3</v>
      </c>
      <c r="HG87" s="2"/>
      <c r="HH87" s="2"/>
      <c r="HI87" s="2"/>
      <c r="HJ87" s="2"/>
      <c r="HK87" s="2"/>
      <c r="HL87" s="2"/>
      <c r="HM87" s="2" t="s">
        <v>3</v>
      </c>
      <c r="HN87" s="2" t="s">
        <v>3</v>
      </c>
      <c r="HO87" s="2" t="s">
        <v>3</v>
      </c>
      <c r="HP87" s="2" t="s">
        <v>3</v>
      </c>
      <c r="HQ87" s="2" t="s">
        <v>3</v>
      </c>
      <c r="HR87" s="2"/>
      <c r="HS87" s="2"/>
      <c r="HT87" s="2"/>
      <c r="HU87" s="2"/>
      <c r="HV87" s="2"/>
      <c r="HW87" s="2"/>
      <c r="HX87" s="2"/>
      <c r="HY87" s="2"/>
      <c r="HZ87" s="2"/>
      <c r="IA87" s="2"/>
      <c r="IB87" s="2"/>
      <c r="IC87" s="2"/>
      <c r="ID87" s="2"/>
      <c r="IE87" s="2"/>
      <c r="IF87" s="2"/>
      <c r="IG87" s="2"/>
      <c r="IH87" s="2"/>
      <c r="II87" s="2"/>
      <c r="IJ87" s="2"/>
      <c r="IK87" s="2">
        <v>0</v>
      </c>
      <c r="IL87" s="2"/>
      <c r="IM87" s="2"/>
      <c r="IN87" s="2"/>
      <c r="IO87" s="2"/>
      <c r="IP87" s="2"/>
      <c r="IQ87" s="2"/>
      <c r="IR87" s="2"/>
      <c r="IS87" s="2"/>
      <c r="IT87" s="2"/>
      <c r="IU87" s="2"/>
    </row>
    <row r="88" spans="1:255" x14ac:dyDescent="0.2">
      <c r="A88">
        <v>17</v>
      </c>
      <c r="B88">
        <v>1</v>
      </c>
      <c r="E88" t="s">
        <v>135</v>
      </c>
      <c r="F88" t="s">
        <v>136</v>
      </c>
      <c r="G88" t="s">
        <v>137</v>
      </c>
      <c r="H88" t="s">
        <v>63</v>
      </c>
      <c r="I88">
        <f>ROUND(ROUND(14,4),9)</f>
        <v>14</v>
      </c>
      <c r="J88">
        <v>0</v>
      </c>
      <c r="K88">
        <f>ROUND(ROUND(14,4),9)</f>
        <v>14</v>
      </c>
      <c r="O88">
        <f t="shared" si="74"/>
        <v>11890.08</v>
      </c>
      <c r="P88">
        <f t="shared" si="75"/>
        <v>975.78</v>
      </c>
      <c r="Q88">
        <f>(ROUND((ROUND((((ET88*1.1))*AV88*I88),2)*BB88),2)+ROUND((ROUND(((AE88-((EU88*1.1)))*AV88*I88),2)*BS88),2))</f>
        <v>167.77</v>
      </c>
      <c r="R88">
        <f t="shared" si="76"/>
        <v>68.180000000000007</v>
      </c>
      <c r="S88">
        <f t="shared" si="77"/>
        <v>10746.53</v>
      </c>
      <c r="T88">
        <f t="shared" si="78"/>
        <v>0</v>
      </c>
      <c r="U88">
        <f t="shared" si="79"/>
        <v>25.102</v>
      </c>
      <c r="V88">
        <f t="shared" si="80"/>
        <v>0</v>
      </c>
      <c r="W88">
        <f t="shared" si="81"/>
        <v>0</v>
      </c>
      <c r="X88">
        <f t="shared" si="82"/>
        <v>9886.81</v>
      </c>
      <c r="Y88">
        <f t="shared" si="83"/>
        <v>4621.01</v>
      </c>
      <c r="AA88">
        <v>50518393</v>
      </c>
      <c r="AB88">
        <f t="shared" si="84"/>
        <v>30.254000000000001</v>
      </c>
      <c r="AC88">
        <f t="shared" si="85"/>
        <v>6.78</v>
      </c>
      <c r="AD88">
        <f>ROUND(((((ET88*1.1))-((EU88*1.1)))+AE88),6)</f>
        <v>0.95699999999999996</v>
      </c>
      <c r="AE88">
        <f>ROUND(((EU88*1.1)),6)</f>
        <v>0.14299999999999999</v>
      </c>
      <c r="AF88">
        <f>ROUND(((EV88*1.1)),6)</f>
        <v>22.516999999999999</v>
      </c>
      <c r="AG88">
        <f t="shared" si="86"/>
        <v>0</v>
      </c>
      <c r="AH88">
        <f>((EW88*1.1))</f>
        <v>1.7929999999999999</v>
      </c>
      <c r="AI88">
        <f>((EX88*1.1))</f>
        <v>0</v>
      </c>
      <c r="AJ88">
        <f t="shared" si="87"/>
        <v>0</v>
      </c>
      <c r="AK88">
        <v>28.12</v>
      </c>
      <c r="AL88">
        <v>6.78</v>
      </c>
      <c r="AM88">
        <v>0.87</v>
      </c>
      <c r="AN88">
        <v>0.13</v>
      </c>
      <c r="AO88">
        <v>20.47</v>
      </c>
      <c r="AP88">
        <v>0</v>
      </c>
      <c r="AQ88">
        <v>1.63</v>
      </c>
      <c r="AR88">
        <v>0</v>
      </c>
      <c r="AS88">
        <v>0</v>
      </c>
      <c r="AT88">
        <v>92</v>
      </c>
      <c r="AU88">
        <v>43</v>
      </c>
      <c r="AV88">
        <v>1</v>
      </c>
      <c r="AW88">
        <v>1</v>
      </c>
      <c r="AZ88">
        <v>1</v>
      </c>
      <c r="BA88">
        <v>34.090000000000003</v>
      </c>
      <c r="BB88">
        <v>12.52</v>
      </c>
      <c r="BC88">
        <v>10.28</v>
      </c>
      <c r="BD88" t="s">
        <v>3</v>
      </c>
      <c r="BE88" t="s">
        <v>3</v>
      </c>
      <c r="BF88" t="s">
        <v>3</v>
      </c>
      <c r="BG88" t="s">
        <v>3</v>
      </c>
      <c r="BH88">
        <v>0</v>
      </c>
      <c r="BI88">
        <v>2</v>
      </c>
      <c r="BJ88" t="s">
        <v>138</v>
      </c>
      <c r="BM88">
        <v>2164</v>
      </c>
      <c r="BN88">
        <v>0</v>
      </c>
      <c r="BO88" t="s">
        <v>136</v>
      </c>
      <c r="BP88">
        <v>1</v>
      </c>
      <c r="BQ88">
        <v>40</v>
      </c>
      <c r="BR88">
        <v>0</v>
      </c>
      <c r="BS88">
        <v>34.090000000000003</v>
      </c>
      <c r="BT88">
        <v>1</v>
      </c>
      <c r="BU88">
        <v>1</v>
      </c>
      <c r="BV88">
        <v>1</v>
      </c>
      <c r="BW88">
        <v>1</v>
      </c>
      <c r="BX88">
        <v>1</v>
      </c>
      <c r="BY88" t="s">
        <v>3</v>
      </c>
      <c r="BZ88">
        <v>92</v>
      </c>
      <c r="CA88">
        <v>43</v>
      </c>
      <c r="CB88" t="s">
        <v>3</v>
      </c>
      <c r="CE88">
        <v>30</v>
      </c>
      <c r="CF88">
        <v>0</v>
      </c>
      <c r="CG88">
        <v>0</v>
      </c>
      <c r="CM88">
        <v>0</v>
      </c>
      <c r="CN88" t="s">
        <v>3</v>
      </c>
      <c r="CO88">
        <v>0</v>
      </c>
      <c r="CP88">
        <f t="shared" si="88"/>
        <v>11890.08</v>
      </c>
      <c r="CQ88">
        <f t="shared" si="89"/>
        <v>69.7</v>
      </c>
      <c r="CR88">
        <f>(ROUND((ROUND((((ET88*1.1))*AV88*1),2)*BB88),2)+ROUND((ROUND(((AE88-((EU88*1.1)))*AV88*1),2)*BS88),2))</f>
        <v>12.02</v>
      </c>
      <c r="CS88">
        <f t="shared" si="90"/>
        <v>4.7699999999999996</v>
      </c>
      <c r="CT88">
        <f t="shared" si="91"/>
        <v>767.71</v>
      </c>
      <c r="CU88">
        <f t="shared" si="92"/>
        <v>0</v>
      </c>
      <c r="CV88">
        <f t="shared" si="93"/>
        <v>1.7929999999999999</v>
      </c>
      <c r="CW88">
        <f t="shared" si="94"/>
        <v>0</v>
      </c>
      <c r="CX88">
        <f t="shared" si="95"/>
        <v>0</v>
      </c>
      <c r="CY88">
        <f>S88*(BZ88/100)</f>
        <v>9886.8076000000019</v>
      </c>
      <c r="CZ88">
        <f>S88*(CA88/100)</f>
        <v>4621.0079000000005</v>
      </c>
      <c r="DC88" t="s">
        <v>3</v>
      </c>
      <c r="DD88" t="s">
        <v>3</v>
      </c>
      <c r="DE88" t="s">
        <v>25</v>
      </c>
      <c r="DF88" t="s">
        <v>25</v>
      </c>
      <c r="DG88" t="s">
        <v>25</v>
      </c>
      <c r="DH88" t="s">
        <v>3</v>
      </c>
      <c r="DI88" t="s">
        <v>25</v>
      </c>
      <c r="DJ88" t="s">
        <v>25</v>
      </c>
      <c r="DK88" t="s">
        <v>3</v>
      </c>
      <c r="DL88" t="s">
        <v>3</v>
      </c>
      <c r="DM88" t="s">
        <v>3</v>
      </c>
      <c r="DN88">
        <v>112</v>
      </c>
      <c r="DO88">
        <v>70</v>
      </c>
      <c r="DP88">
        <v>1</v>
      </c>
      <c r="DQ88">
        <v>1</v>
      </c>
      <c r="DU88">
        <v>1013</v>
      </c>
      <c r="DV88" t="s">
        <v>63</v>
      </c>
      <c r="DW88" t="s">
        <v>63</v>
      </c>
      <c r="DX88">
        <v>1</v>
      </c>
      <c r="DZ88" t="s">
        <v>3</v>
      </c>
      <c r="EA88" t="s">
        <v>3</v>
      </c>
      <c r="EB88" t="s">
        <v>3</v>
      </c>
      <c r="EC88" t="s">
        <v>3</v>
      </c>
      <c r="EE88">
        <v>49575485</v>
      </c>
      <c r="EF88">
        <v>40</v>
      </c>
      <c r="EG88" t="s">
        <v>129</v>
      </c>
      <c r="EH88">
        <v>0</v>
      </c>
      <c r="EI88" t="s">
        <v>3</v>
      </c>
      <c r="EJ88">
        <v>2</v>
      </c>
      <c r="EK88">
        <v>2164</v>
      </c>
      <c r="EL88" t="s">
        <v>139</v>
      </c>
      <c r="EM88" t="s">
        <v>140</v>
      </c>
      <c r="EO88" t="s">
        <v>3</v>
      </c>
      <c r="EQ88">
        <v>131072</v>
      </c>
      <c r="ER88">
        <v>28.12</v>
      </c>
      <c r="ES88">
        <v>6.78</v>
      </c>
      <c r="ET88">
        <v>0.87</v>
      </c>
      <c r="EU88">
        <v>0.13</v>
      </c>
      <c r="EV88">
        <v>20.47</v>
      </c>
      <c r="EW88">
        <v>1.63</v>
      </c>
      <c r="EX88">
        <v>0</v>
      </c>
      <c r="EY88">
        <v>0</v>
      </c>
      <c r="FQ88">
        <v>0</v>
      </c>
      <c r="FR88">
        <f t="shared" si="96"/>
        <v>0</v>
      </c>
      <c r="FS88">
        <v>0</v>
      </c>
      <c r="FX88">
        <v>112</v>
      </c>
      <c r="FY88">
        <v>70</v>
      </c>
      <c r="GA88" t="s">
        <v>3</v>
      </c>
      <c r="GD88">
        <v>0</v>
      </c>
      <c r="GF88">
        <v>4873596</v>
      </c>
      <c r="GG88">
        <v>2</v>
      </c>
      <c r="GH88">
        <v>1</v>
      </c>
      <c r="GI88">
        <v>2</v>
      </c>
      <c r="GJ88">
        <v>0</v>
      </c>
      <c r="GK88">
        <f>ROUND(R88*(S12)/100,2)</f>
        <v>109.09</v>
      </c>
      <c r="GL88">
        <f t="shared" si="97"/>
        <v>0</v>
      </c>
      <c r="GM88">
        <f t="shared" si="98"/>
        <v>26506.99</v>
      </c>
      <c r="GN88">
        <f t="shared" si="99"/>
        <v>0</v>
      </c>
      <c r="GO88">
        <f t="shared" si="100"/>
        <v>26506.99</v>
      </c>
      <c r="GP88">
        <f t="shared" si="101"/>
        <v>0</v>
      </c>
      <c r="GR88">
        <v>0</v>
      </c>
      <c r="GS88">
        <v>0</v>
      </c>
      <c r="GT88">
        <v>0</v>
      </c>
      <c r="GU88" t="s">
        <v>3</v>
      </c>
      <c r="GV88">
        <f t="shared" si="102"/>
        <v>0</v>
      </c>
      <c r="GW88">
        <v>1</v>
      </c>
      <c r="GX88">
        <f t="shared" si="103"/>
        <v>0</v>
      </c>
      <c r="HA88">
        <v>0</v>
      </c>
      <c r="HB88">
        <v>0</v>
      </c>
      <c r="HC88">
        <f t="shared" si="104"/>
        <v>0</v>
      </c>
      <c r="HE88" t="s">
        <v>3</v>
      </c>
      <c r="HF88" t="s">
        <v>3</v>
      </c>
      <c r="HM88" t="s">
        <v>3</v>
      </c>
      <c r="HN88" t="s">
        <v>3</v>
      </c>
      <c r="HO88" t="s">
        <v>3</v>
      </c>
      <c r="HP88" t="s">
        <v>3</v>
      </c>
      <c r="HQ88" t="s">
        <v>3</v>
      </c>
      <c r="IK88">
        <v>0</v>
      </c>
    </row>
    <row r="89" spans="1:255" x14ac:dyDescent="0.2">
      <c r="A89" s="2">
        <v>18</v>
      </c>
      <c r="B89" s="2">
        <v>1</v>
      </c>
      <c r="C89" s="2"/>
      <c r="D89" s="2"/>
      <c r="E89" s="2" t="s">
        <v>141</v>
      </c>
      <c r="F89" s="2" t="s">
        <v>142</v>
      </c>
      <c r="G89" s="2" t="s">
        <v>143</v>
      </c>
      <c r="H89" s="2" t="s">
        <v>144</v>
      </c>
      <c r="I89" s="2">
        <f>I87*J89</f>
        <v>14</v>
      </c>
      <c r="J89" s="2">
        <v>1</v>
      </c>
      <c r="K89" s="2">
        <v>1</v>
      </c>
      <c r="L89" s="2"/>
      <c r="M89" s="2"/>
      <c r="N89" s="2"/>
      <c r="O89" s="2">
        <f t="shared" si="74"/>
        <v>417.48</v>
      </c>
      <c r="P89" s="2">
        <f t="shared" si="75"/>
        <v>417.48</v>
      </c>
      <c r="Q89" s="2">
        <f t="shared" ref="Q89:Q98" si="105">(ROUND((ROUND(((ET89)*AV89*I89),2)*BB89),2)+ROUND((ROUND(((AE89-(EU89))*AV89*I89),2)*BS89),2))</f>
        <v>0</v>
      </c>
      <c r="R89" s="2">
        <f t="shared" si="76"/>
        <v>0</v>
      </c>
      <c r="S89" s="2">
        <f t="shared" si="77"/>
        <v>0</v>
      </c>
      <c r="T89" s="2">
        <f t="shared" si="78"/>
        <v>0</v>
      </c>
      <c r="U89" s="2">
        <f t="shared" si="79"/>
        <v>0</v>
      </c>
      <c r="V89" s="2">
        <f t="shared" si="80"/>
        <v>0</v>
      </c>
      <c r="W89" s="2">
        <f t="shared" si="81"/>
        <v>0</v>
      </c>
      <c r="X89" s="2">
        <f t="shared" si="82"/>
        <v>0</v>
      </c>
      <c r="Y89" s="2">
        <f t="shared" si="83"/>
        <v>0</v>
      </c>
      <c r="Z89" s="2"/>
      <c r="AA89" s="2">
        <v>50517529</v>
      </c>
      <c r="AB89" s="2">
        <f t="shared" si="84"/>
        <v>29.82</v>
      </c>
      <c r="AC89" s="2">
        <f t="shared" si="85"/>
        <v>29.82</v>
      </c>
      <c r="AD89" s="2">
        <f t="shared" ref="AD89:AD98" si="106">ROUND((((ET89)-(EU89))+AE89),6)</f>
        <v>0</v>
      </c>
      <c r="AE89" s="2">
        <f t="shared" ref="AE89:AE98" si="107">ROUND((EU89),6)</f>
        <v>0</v>
      </c>
      <c r="AF89" s="2">
        <f t="shared" ref="AF89:AF98" si="108">ROUND((EV89),6)</f>
        <v>0</v>
      </c>
      <c r="AG89" s="2">
        <f t="shared" si="86"/>
        <v>0</v>
      </c>
      <c r="AH89" s="2">
        <f t="shared" ref="AH89:AH98" si="109">(EW89)</f>
        <v>0</v>
      </c>
      <c r="AI89" s="2">
        <f t="shared" ref="AI89:AI98" si="110">(EX89)</f>
        <v>0</v>
      </c>
      <c r="AJ89" s="2">
        <f t="shared" si="87"/>
        <v>0</v>
      </c>
      <c r="AK89" s="2">
        <v>29.82</v>
      </c>
      <c r="AL89" s="2">
        <v>29.82</v>
      </c>
      <c r="AM89" s="2">
        <v>0</v>
      </c>
      <c r="AN89" s="2">
        <v>0</v>
      </c>
      <c r="AO89" s="2">
        <v>0</v>
      </c>
      <c r="AP89" s="2">
        <v>0</v>
      </c>
      <c r="AQ89" s="2">
        <v>0</v>
      </c>
      <c r="AR89" s="2">
        <v>0</v>
      </c>
      <c r="AS89" s="2">
        <v>0</v>
      </c>
      <c r="AT89" s="2">
        <v>112</v>
      </c>
      <c r="AU89" s="2">
        <v>70</v>
      </c>
      <c r="AV89" s="2">
        <v>1</v>
      </c>
      <c r="AW89" s="2">
        <v>1</v>
      </c>
      <c r="AX89" s="2"/>
      <c r="AY89" s="2"/>
      <c r="AZ89" s="2">
        <v>1</v>
      </c>
      <c r="BA89" s="2">
        <v>1</v>
      </c>
      <c r="BB89" s="2">
        <v>1</v>
      </c>
      <c r="BC89" s="2">
        <v>1</v>
      </c>
      <c r="BD89" s="2" t="s">
        <v>3</v>
      </c>
      <c r="BE89" s="2" t="s">
        <v>3</v>
      </c>
      <c r="BF89" s="2" t="s">
        <v>3</v>
      </c>
      <c r="BG89" s="2" t="s">
        <v>3</v>
      </c>
      <c r="BH89" s="2">
        <v>3</v>
      </c>
      <c r="BI89" s="2">
        <v>2</v>
      </c>
      <c r="BJ89" s="2" t="s">
        <v>145</v>
      </c>
      <c r="BK89" s="2"/>
      <c r="BL89" s="2"/>
      <c r="BM89" s="2">
        <v>2164</v>
      </c>
      <c r="BN89" s="2">
        <v>0</v>
      </c>
      <c r="BO89" s="2" t="s">
        <v>3</v>
      </c>
      <c r="BP89" s="2">
        <v>0</v>
      </c>
      <c r="BQ89" s="2">
        <v>40</v>
      </c>
      <c r="BR89" s="2">
        <v>0</v>
      </c>
      <c r="BS89" s="2">
        <v>1</v>
      </c>
      <c r="BT89" s="2">
        <v>1</v>
      </c>
      <c r="BU89" s="2">
        <v>1</v>
      </c>
      <c r="BV89" s="2">
        <v>1</v>
      </c>
      <c r="BW89" s="2">
        <v>1</v>
      </c>
      <c r="BX89" s="2">
        <v>1</v>
      </c>
      <c r="BY89" s="2" t="s">
        <v>3</v>
      </c>
      <c r="BZ89" s="2">
        <v>112</v>
      </c>
      <c r="CA89" s="2">
        <v>70</v>
      </c>
      <c r="CB89" s="2" t="s">
        <v>3</v>
      </c>
      <c r="CC89" s="2"/>
      <c r="CD89" s="2"/>
      <c r="CE89" s="2">
        <v>30</v>
      </c>
      <c r="CF89" s="2">
        <v>0</v>
      </c>
      <c r="CG89" s="2">
        <v>0</v>
      </c>
      <c r="CH89" s="2"/>
      <c r="CI89" s="2"/>
      <c r="CJ89" s="2"/>
      <c r="CK89" s="2"/>
      <c r="CL89" s="2"/>
      <c r="CM89" s="2">
        <v>0</v>
      </c>
      <c r="CN89" s="2" t="s">
        <v>3</v>
      </c>
      <c r="CO89" s="2">
        <v>0</v>
      </c>
      <c r="CP89" s="2">
        <f t="shared" si="88"/>
        <v>417.48</v>
      </c>
      <c r="CQ89" s="2">
        <f t="shared" si="89"/>
        <v>29.82</v>
      </c>
      <c r="CR89" s="2">
        <f t="shared" ref="CR89:CR98" si="111">(ROUND((ROUND(((ET89)*AV89*1),2)*BB89),2)+ROUND((ROUND(((AE89-(EU89))*AV89*1),2)*BS89),2))</f>
        <v>0</v>
      </c>
      <c r="CS89" s="2">
        <f t="shared" si="90"/>
        <v>0</v>
      </c>
      <c r="CT89" s="2">
        <f t="shared" si="91"/>
        <v>0</v>
      </c>
      <c r="CU89" s="2">
        <f t="shared" si="92"/>
        <v>0</v>
      </c>
      <c r="CV89" s="2">
        <f t="shared" si="93"/>
        <v>0</v>
      </c>
      <c r="CW89" s="2">
        <f t="shared" si="94"/>
        <v>0</v>
      </c>
      <c r="CX89" s="2">
        <f t="shared" si="95"/>
        <v>0</v>
      </c>
      <c r="CY89" s="2">
        <f>((S89*BZ89)/100)</f>
        <v>0</v>
      </c>
      <c r="CZ89" s="2">
        <f>((S89*CA89)/100)</f>
        <v>0</v>
      </c>
      <c r="DA89" s="2"/>
      <c r="DB89" s="2"/>
      <c r="DC89" s="2" t="s">
        <v>3</v>
      </c>
      <c r="DD89" s="2" t="s">
        <v>3</v>
      </c>
      <c r="DE89" s="2" t="s">
        <v>3</v>
      </c>
      <c r="DF89" s="2" t="s">
        <v>3</v>
      </c>
      <c r="DG89" s="2" t="s">
        <v>3</v>
      </c>
      <c r="DH89" s="2" t="s">
        <v>3</v>
      </c>
      <c r="DI89" s="2" t="s">
        <v>3</v>
      </c>
      <c r="DJ89" s="2" t="s">
        <v>3</v>
      </c>
      <c r="DK89" s="2" t="s">
        <v>3</v>
      </c>
      <c r="DL89" s="2" t="s">
        <v>3</v>
      </c>
      <c r="DM89" s="2" t="s">
        <v>3</v>
      </c>
      <c r="DN89" s="2">
        <v>0</v>
      </c>
      <c r="DO89" s="2">
        <v>0</v>
      </c>
      <c r="DP89" s="2">
        <v>1</v>
      </c>
      <c r="DQ89" s="2">
        <v>1</v>
      </c>
      <c r="DR89" s="2"/>
      <c r="DS89" s="2"/>
      <c r="DT89" s="2"/>
      <c r="DU89" s="2">
        <v>1010</v>
      </c>
      <c r="DV89" s="2" t="s">
        <v>144</v>
      </c>
      <c r="DW89" s="2" t="s">
        <v>144</v>
      </c>
      <c r="DX89" s="2">
        <v>1</v>
      </c>
      <c r="DY89" s="2"/>
      <c r="DZ89" s="2" t="s">
        <v>3</v>
      </c>
      <c r="EA89" s="2" t="s">
        <v>3</v>
      </c>
      <c r="EB89" s="2" t="s">
        <v>3</v>
      </c>
      <c r="EC89" s="2" t="s">
        <v>3</v>
      </c>
      <c r="ED89" s="2"/>
      <c r="EE89" s="2">
        <v>49575485</v>
      </c>
      <c r="EF89" s="2">
        <v>40</v>
      </c>
      <c r="EG89" s="2" t="s">
        <v>129</v>
      </c>
      <c r="EH89" s="2">
        <v>0</v>
      </c>
      <c r="EI89" s="2" t="s">
        <v>3</v>
      </c>
      <c r="EJ89" s="2">
        <v>2</v>
      </c>
      <c r="EK89" s="2">
        <v>2164</v>
      </c>
      <c r="EL89" s="2" t="s">
        <v>139</v>
      </c>
      <c r="EM89" s="2" t="s">
        <v>140</v>
      </c>
      <c r="EN89" s="2"/>
      <c r="EO89" s="2" t="s">
        <v>3</v>
      </c>
      <c r="EP89" s="2"/>
      <c r="EQ89" s="2">
        <v>0</v>
      </c>
      <c r="ER89" s="2">
        <v>29.82</v>
      </c>
      <c r="ES89" s="2">
        <v>29.82</v>
      </c>
      <c r="ET89" s="2">
        <v>0</v>
      </c>
      <c r="EU89" s="2">
        <v>0</v>
      </c>
      <c r="EV89" s="2">
        <v>0</v>
      </c>
      <c r="EW89" s="2">
        <v>0</v>
      </c>
      <c r="EX89" s="2">
        <v>0</v>
      </c>
      <c r="EY89" s="2"/>
      <c r="EZ89" s="2"/>
      <c r="FA89" s="2"/>
      <c r="FB89" s="2"/>
      <c r="FC89" s="2"/>
      <c r="FD89" s="2"/>
      <c r="FE89" s="2"/>
      <c r="FF89" s="2"/>
      <c r="FG89" s="2"/>
      <c r="FH89" s="2"/>
      <c r="FI89" s="2"/>
      <c r="FJ89" s="2"/>
      <c r="FK89" s="2"/>
      <c r="FL89" s="2"/>
      <c r="FM89" s="2"/>
      <c r="FN89" s="2"/>
      <c r="FO89" s="2"/>
      <c r="FP89" s="2"/>
      <c r="FQ89" s="2">
        <v>0</v>
      </c>
      <c r="FR89" s="2">
        <f t="shared" si="96"/>
        <v>0</v>
      </c>
      <c r="FS89" s="2">
        <v>0</v>
      </c>
      <c r="FT89" s="2"/>
      <c r="FU89" s="2"/>
      <c r="FV89" s="2"/>
      <c r="FW89" s="2"/>
      <c r="FX89" s="2">
        <v>112</v>
      </c>
      <c r="FY89" s="2">
        <v>70</v>
      </c>
      <c r="FZ89" s="2"/>
      <c r="GA89" s="2" t="s">
        <v>3</v>
      </c>
      <c r="GB89" s="2"/>
      <c r="GC89" s="2"/>
      <c r="GD89" s="2">
        <v>0</v>
      </c>
      <c r="GE89" s="2"/>
      <c r="GF89" s="2">
        <v>-1063207489</v>
      </c>
      <c r="GG89" s="2">
        <v>2</v>
      </c>
      <c r="GH89" s="2">
        <v>1</v>
      </c>
      <c r="GI89" s="2">
        <v>-2</v>
      </c>
      <c r="GJ89" s="2">
        <v>0</v>
      </c>
      <c r="GK89" s="2">
        <f>ROUND(R89*(R12)/100,2)</f>
        <v>0</v>
      </c>
      <c r="GL89" s="2">
        <f t="shared" si="97"/>
        <v>0</v>
      </c>
      <c r="GM89" s="2">
        <f t="shared" si="98"/>
        <v>417.48</v>
      </c>
      <c r="GN89" s="2">
        <f t="shared" si="99"/>
        <v>0</v>
      </c>
      <c r="GO89" s="2">
        <f t="shared" si="100"/>
        <v>417.48</v>
      </c>
      <c r="GP89" s="2">
        <f t="shared" si="101"/>
        <v>0</v>
      </c>
      <c r="GQ89" s="2"/>
      <c r="GR89" s="2">
        <v>0</v>
      </c>
      <c r="GS89" s="2">
        <v>3</v>
      </c>
      <c r="GT89" s="2">
        <v>0</v>
      </c>
      <c r="GU89" s="2" t="s">
        <v>3</v>
      </c>
      <c r="GV89" s="2">
        <f t="shared" si="102"/>
        <v>0</v>
      </c>
      <c r="GW89" s="2">
        <v>1</v>
      </c>
      <c r="GX89" s="2">
        <f t="shared" si="103"/>
        <v>0</v>
      </c>
      <c r="GY89" s="2"/>
      <c r="GZ89" s="2"/>
      <c r="HA89" s="2">
        <v>0</v>
      </c>
      <c r="HB89" s="2">
        <v>0</v>
      </c>
      <c r="HC89" s="2">
        <f t="shared" si="104"/>
        <v>0</v>
      </c>
      <c r="HD89" s="2"/>
      <c r="HE89" s="2" t="s">
        <v>3</v>
      </c>
      <c r="HF89" s="2" t="s">
        <v>3</v>
      </c>
      <c r="HG89" s="2"/>
      <c r="HH89" s="2"/>
      <c r="HI89" s="2"/>
      <c r="HJ89" s="2"/>
      <c r="HK89" s="2"/>
      <c r="HL89" s="2"/>
      <c r="HM89" s="2" t="s">
        <v>3</v>
      </c>
      <c r="HN89" s="2" t="s">
        <v>3</v>
      </c>
      <c r="HO89" s="2" t="s">
        <v>3</v>
      </c>
      <c r="HP89" s="2" t="s">
        <v>3</v>
      </c>
      <c r="HQ89" s="2" t="s">
        <v>3</v>
      </c>
      <c r="HR89" s="2"/>
      <c r="HS89" s="2"/>
      <c r="HT89" s="2"/>
      <c r="HU89" s="2"/>
      <c r="HV89" s="2"/>
      <c r="HW89" s="2"/>
      <c r="HX89" s="2"/>
      <c r="HY89" s="2"/>
      <c r="HZ89" s="2"/>
      <c r="IA89" s="2"/>
      <c r="IB89" s="2"/>
      <c r="IC89" s="2"/>
      <c r="ID89" s="2"/>
      <c r="IE89" s="2"/>
      <c r="IF89" s="2"/>
      <c r="IG89" s="2"/>
      <c r="IH89" s="2"/>
      <c r="II89" s="2"/>
      <c r="IJ89" s="2"/>
      <c r="IK89" s="2">
        <v>0</v>
      </c>
      <c r="IL89" s="2"/>
      <c r="IM89" s="2"/>
      <c r="IN89" s="2"/>
      <c r="IO89" s="2"/>
      <c r="IP89" s="2"/>
      <c r="IQ89" s="2"/>
      <c r="IR89" s="2"/>
      <c r="IS89" s="2"/>
      <c r="IT89" s="2"/>
      <c r="IU89" s="2"/>
    </row>
    <row r="90" spans="1:255" x14ac:dyDescent="0.2">
      <c r="A90">
        <v>18</v>
      </c>
      <c r="B90">
        <v>1</v>
      </c>
      <c r="E90" t="s">
        <v>141</v>
      </c>
      <c r="F90" t="s">
        <v>142</v>
      </c>
      <c r="G90" t="s">
        <v>143</v>
      </c>
      <c r="H90" t="s">
        <v>144</v>
      </c>
      <c r="I90">
        <f>I88*J90</f>
        <v>14</v>
      </c>
      <c r="J90">
        <v>1</v>
      </c>
      <c r="K90">
        <v>1</v>
      </c>
      <c r="O90">
        <f t="shared" si="74"/>
        <v>847.48</v>
      </c>
      <c r="P90">
        <f t="shared" si="75"/>
        <v>847.48</v>
      </c>
      <c r="Q90">
        <f t="shared" si="105"/>
        <v>0</v>
      </c>
      <c r="R90">
        <f t="shared" si="76"/>
        <v>0</v>
      </c>
      <c r="S90">
        <f t="shared" si="77"/>
        <v>0</v>
      </c>
      <c r="T90">
        <f t="shared" si="78"/>
        <v>0</v>
      </c>
      <c r="U90">
        <f t="shared" si="79"/>
        <v>0</v>
      </c>
      <c r="V90">
        <f t="shared" si="80"/>
        <v>0</v>
      </c>
      <c r="W90">
        <f t="shared" si="81"/>
        <v>0</v>
      </c>
      <c r="X90">
        <f t="shared" si="82"/>
        <v>0</v>
      </c>
      <c r="Y90">
        <f t="shared" si="83"/>
        <v>0</v>
      </c>
      <c r="AA90">
        <v>50518393</v>
      </c>
      <c r="AB90">
        <f t="shared" si="84"/>
        <v>29.82</v>
      </c>
      <c r="AC90">
        <f t="shared" si="85"/>
        <v>29.82</v>
      </c>
      <c r="AD90">
        <f t="shared" si="106"/>
        <v>0</v>
      </c>
      <c r="AE90">
        <f t="shared" si="107"/>
        <v>0</v>
      </c>
      <c r="AF90">
        <f t="shared" si="108"/>
        <v>0</v>
      </c>
      <c r="AG90">
        <f t="shared" si="86"/>
        <v>0</v>
      </c>
      <c r="AH90">
        <f t="shared" si="109"/>
        <v>0</v>
      </c>
      <c r="AI90">
        <f t="shared" si="110"/>
        <v>0</v>
      </c>
      <c r="AJ90">
        <f t="shared" si="87"/>
        <v>0</v>
      </c>
      <c r="AK90">
        <v>29.82</v>
      </c>
      <c r="AL90">
        <v>29.82</v>
      </c>
      <c r="AM90">
        <v>0</v>
      </c>
      <c r="AN90">
        <v>0</v>
      </c>
      <c r="AO90">
        <v>0</v>
      </c>
      <c r="AP90">
        <v>0</v>
      </c>
      <c r="AQ90">
        <v>0</v>
      </c>
      <c r="AR90">
        <v>0</v>
      </c>
      <c r="AS90">
        <v>0</v>
      </c>
      <c r="AT90">
        <v>0</v>
      </c>
      <c r="AU90">
        <v>0</v>
      </c>
      <c r="AV90">
        <v>1</v>
      </c>
      <c r="AW90">
        <v>1</v>
      </c>
      <c r="AZ90">
        <v>1</v>
      </c>
      <c r="BA90">
        <v>1</v>
      </c>
      <c r="BB90">
        <v>1</v>
      </c>
      <c r="BC90">
        <v>2.0299999999999998</v>
      </c>
      <c r="BD90" t="s">
        <v>3</v>
      </c>
      <c r="BE90" t="s">
        <v>3</v>
      </c>
      <c r="BF90" t="s">
        <v>3</v>
      </c>
      <c r="BG90" t="s">
        <v>3</v>
      </c>
      <c r="BH90">
        <v>3</v>
      </c>
      <c r="BI90">
        <v>2</v>
      </c>
      <c r="BJ90" t="s">
        <v>145</v>
      </c>
      <c r="BM90">
        <v>2164</v>
      </c>
      <c r="BN90">
        <v>0</v>
      </c>
      <c r="BO90" t="s">
        <v>142</v>
      </c>
      <c r="BP90">
        <v>1</v>
      </c>
      <c r="BQ90">
        <v>40</v>
      </c>
      <c r="BR90">
        <v>0</v>
      </c>
      <c r="BS90">
        <v>1</v>
      </c>
      <c r="BT90">
        <v>1</v>
      </c>
      <c r="BU90">
        <v>1</v>
      </c>
      <c r="BV90">
        <v>1</v>
      </c>
      <c r="BW90">
        <v>1</v>
      </c>
      <c r="BX90">
        <v>1</v>
      </c>
      <c r="BY90" t="s">
        <v>3</v>
      </c>
      <c r="BZ90">
        <v>0</v>
      </c>
      <c r="CA90">
        <v>0</v>
      </c>
      <c r="CB90" t="s">
        <v>3</v>
      </c>
      <c r="CE90">
        <v>30</v>
      </c>
      <c r="CF90">
        <v>0</v>
      </c>
      <c r="CG90">
        <v>0</v>
      </c>
      <c r="CM90">
        <v>0</v>
      </c>
      <c r="CN90" t="s">
        <v>3</v>
      </c>
      <c r="CO90">
        <v>0</v>
      </c>
      <c r="CP90">
        <f t="shared" si="88"/>
        <v>847.48</v>
      </c>
      <c r="CQ90">
        <f t="shared" si="89"/>
        <v>60.53</v>
      </c>
      <c r="CR90">
        <f t="shared" si="111"/>
        <v>0</v>
      </c>
      <c r="CS90">
        <f t="shared" si="90"/>
        <v>0</v>
      </c>
      <c r="CT90">
        <f t="shared" si="91"/>
        <v>0</v>
      </c>
      <c r="CU90">
        <f t="shared" si="92"/>
        <v>0</v>
      </c>
      <c r="CV90">
        <f t="shared" si="93"/>
        <v>0</v>
      </c>
      <c r="CW90">
        <f t="shared" si="94"/>
        <v>0</v>
      </c>
      <c r="CX90">
        <f t="shared" si="95"/>
        <v>0</v>
      </c>
      <c r="CY90">
        <f>S90*(BZ90/100)</f>
        <v>0</v>
      </c>
      <c r="CZ90">
        <f>S90*(CA90/100)</f>
        <v>0</v>
      </c>
      <c r="DC90" t="s">
        <v>3</v>
      </c>
      <c r="DD90" t="s">
        <v>3</v>
      </c>
      <c r="DE90" t="s">
        <v>3</v>
      </c>
      <c r="DF90" t="s">
        <v>3</v>
      </c>
      <c r="DG90" t="s">
        <v>3</v>
      </c>
      <c r="DH90" t="s">
        <v>3</v>
      </c>
      <c r="DI90" t="s">
        <v>3</v>
      </c>
      <c r="DJ90" t="s">
        <v>3</v>
      </c>
      <c r="DK90" t="s">
        <v>3</v>
      </c>
      <c r="DL90" t="s">
        <v>3</v>
      </c>
      <c r="DM90" t="s">
        <v>3</v>
      </c>
      <c r="DN90">
        <v>112</v>
      </c>
      <c r="DO90">
        <v>70</v>
      </c>
      <c r="DP90">
        <v>1</v>
      </c>
      <c r="DQ90">
        <v>1</v>
      </c>
      <c r="DU90">
        <v>1010</v>
      </c>
      <c r="DV90" t="s">
        <v>144</v>
      </c>
      <c r="DW90" t="s">
        <v>144</v>
      </c>
      <c r="DX90">
        <v>1</v>
      </c>
      <c r="DZ90" t="s">
        <v>3</v>
      </c>
      <c r="EA90" t="s">
        <v>3</v>
      </c>
      <c r="EB90" t="s">
        <v>3</v>
      </c>
      <c r="EC90" t="s">
        <v>3</v>
      </c>
      <c r="EE90">
        <v>49575485</v>
      </c>
      <c r="EF90">
        <v>40</v>
      </c>
      <c r="EG90" t="s">
        <v>129</v>
      </c>
      <c r="EH90">
        <v>0</v>
      </c>
      <c r="EI90" t="s">
        <v>3</v>
      </c>
      <c r="EJ90">
        <v>2</v>
      </c>
      <c r="EK90">
        <v>2164</v>
      </c>
      <c r="EL90" t="s">
        <v>139</v>
      </c>
      <c r="EM90" t="s">
        <v>140</v>
      </c>
      <c r="EO90" t="s">
        <v>3</v>
      </c>
      <c r="EQ90">
        <v>0</v>
      </c>
      <c r="ER90">
        <v>29.82</v>
      </c>
      <c r="ES90">
        <v>29.82</v>
      </c>
      <c r="ET90">
        <v>0</v>
      </c>
      <c r="EU90">
        <v>0</v>
      </c>
      <c r="EV90">
        <v>0</v>
      </c>
      <c r="EW90">
        <v>0</v>
      </c>
      <c r="EX90">
        <v>0</v>
      </c>
      <c r="FQ90">
        <v>0</v>
      </c>
      <c r="FR90">
        <f t="shared" si="96"/>
        <v>0</v>
      </c>
      <c r="FS90">
        <v>0</v>
      </c>
      <c r="FX90">
        <v>112</v>
      </c>
      <c r="FY90">
        <v>70</v>
      </c>
      <c r="GA90" t="s">
        <v>3</v>
      </c>
      <c r="GD90">
        <v>0</v>
      </c>
      <c r="GF90">
        <v>-1063207489</v>
      </c>
      <c r="GG90">
        <v>2</v>
      </c>
      <c r="GH90">
        <v>1</v>
      </c>
      <c r="GI90">
        <v>2</v>
      </c>
      <c r="GJ90">
        <v>0</v>
      </c>
      <c r="GK90">
        <f>ROUND(R90*(S12)/100,2)</f>
        <v>0</v>
      </c>
      <c r="GL90">
        <f t="shared" si="97"/>
        <v>0</v>
      </c>
      <c r="GM90">
        <f t="shared" si="98"/>
        <v>847.48</v>
      </c>
      <c r="GN90">
        <f t="shared" si="99"/>
        <v>0</v>
      </c>
      <c r="GO90">
        <f t="shared" si="100"/>
        <v>847.48</v>
      </c>
      <c r="GP90">
        <f t="shared" si="101"/>
        <v>0</v>
      </c>
      <c r="GR90">
        <v>0</v>
      </c>
      <c r="GS90">
        <v>0</v>
      </c>
      <c r="GT90">
        <v>0</v>
      </c>
      <c r="GU90" t="s">
        <v>3</v>
      </c>
      <c r="GV90">
        <f t="shared" si="102"/>
        <v>0</v>
      </c>
      <c r="GW90">
        <v>1</v>
      </c>
      <c r="GX90">
        <f t="shared" si="103"/>
        <v>0</v>
      </c>
      <c r="HA90">
        <v>0</v>
      </c>
      <c r="HB90">
        <v>0</v>
      </c>
      <c r="HC90">
        <f t="shared" si="104"/>
        <v>0</v>
      </c>
      <c r="HE90" t="s">
        <v>3</v>
      </c>
      <c r="HF90" t="s">
        <v>3</v>
      </c>
      <c r="HM90" t="s">
        <v>3</v>
      </c>
      <c r="HN90" t="s">
        <v>3</v>
      </c>
      <c r="HO90" t="s">
        <v>3</v>
      </c>
      <c r="HP90" t="s">
        <v>3</v>
      </c>
      <c r="HQ90" t="s">
        <v>3</v>
      </c>
      <c r="IK90">
        <v>0</v>
      </c>
    </row>
    <row r="91" spans="1:255" x14ac:dyDescent="0.2">
      <c r="A91" s="2">
        <v>18</v>
      </c>
      <c r="B91" s="2">
        <v>1</v>
      </c>
      <c r="C91" s="2"/>
      <c r="D91" s="2"/>
      <c r="E91" s="2" t="s">
        <v>146</v>
      </c>
      <c r="F91" s="2" t="s">
        <v>147</v>
      </c>
      <c r="G91" s="2" t="s">
        <v>148</v>
      </c>
      <c r="H91" s="2" t="s">
        <v>144</v>
      </c>
      <c r="I91" s="2">
        <f>I87*J91</f>
        <v>14</v>
      </c>
      <c r="J91" s="2">
        <v>1</v>
      </c>
      <c r="K91" s="2">
        <v>1</v>
      </c>
      <c r="L91" s="2"/>
      <c r="M91" s="2"/>
      <c r="N91" s="2"/>
      <c r="O91" s="2">
        <f t="shared" si="74"/>
        <v>254.94</v>
      </c>
      <c r="P91" s="2">
        <f t="shared" si="75"/>
        <v>254.94</v>
      </c>
      <c r="Q91" s="2">
        <f t="shared" si="105"/>
        <v>0</v>
      </c>
      <c r="R91" s="2">
        <f t="shared" si="76"/>
        <v>0</v>
      </c>
      <c r="S91" s="2">
        <f t="shared" si="77"/>
        <v>0</v>
      </c>
      <c r="T91" s="2">
        <f t="shared" si="78"/>
        <v>0</v>
      </c>
      <c r="U91" s="2">
        <f t="shared" si="79"/>
        <v>0</v>
      </c>
      <c r="V91" s="2">
        <f t="shared" si="80"/>
        <v>0</v>
      </c>
      <c r="W91" s="2">
        <f t="shared" si="81"/>
        <v>0</v>
      </c>
      <c r="X91" s="2">
        <f t="shared" si="82"/>
        <v>0</v>
      </c>
      <c r="Y91" s="2">
        <f t="shared" si="83"/>
        <v>0</v>
      </c>
      <c r="Z91" s="2"/>
      <c r="AA91" s="2">
        <v>50517529</v>
      </c>
      <c r="AB91" s="2">
        <f t="shared" si="84"/>
        <v>18.21</v>
      </c>
      <c r="AC91" s="2">
        <f t="shared" si="85"/>
        <v>18.21</v>
      </c>
      <c r="AD91" s="2">
        <f t="shared" si="106"/>
        <v>0</v>
      </c>
      <c r="AE91" s="2">
        <f t="shared" si="107"/>
        <v>0</v>
      </c>
      <c r="AF91" s="2">
        <f t="shared" si="108"/>
        <v>0</v>
      </c>
      <c r="AG91" s="2">
        <f t="shared" si="86"/>
        <v>0</v>
      </c>
      <c r="AH91" s="2">
        <f t="shared" si="109"/>
        <v>0</v>
      </c>
      <c r="AI91" s="2">
        <f t="shared" si="110"/>
        <v>0</v>
      </c>
      <c r="AJ91" s="2">
        <f t="shared" si="87"/>
        <v>0</v>
      </c>
      <c r="AK91" s="2">
        <v>18.21</v>
      </c>
      <c r="AL91" s="2">
        <v>18.21</v>
      </c>
      <c r="AM91" s="2">
        <v>0</v>
      </c>
      <c r="AN91" s="2">
        <v>0</v>
      </c>
      <c r="AO91" s="2">
        <v>0</v>
      </c>
      <c r="AP91" s="2">
        <v>0</v>
      </c>
      <c r="AQ91" s="2">
        <v>0</v>
      </c>
      <c r="AR91" s="2">
        <v>0</v>
      </c>
      <c r="AS91" s="2">
        <v>0</v>
      </c>
      <c r="AT91" s="2">
        <v>112</v>
      </c>
      <c r="AU91" s="2">
        <v>70</v>
      </c>
      <c r="AV91" s="2">
        <v>1</v>
      </c>
      <c r="AW91" s="2">
        <v>1</v>
      </c>
      <c r="AX91" s="2"/>
      <c r="AY91" s="2"/>
      <c r="AZ91" s="2">
        <v>1</v>
      </c>
      <c r="BA91" s="2">
        <v>1</v>
      </c>
      <c r="BB91" s="2">
        <v>1</v>
      </c>
      <c r="BC91" s="2">
        <v>1</v>
      </c>
      <c r="BD91" s="2" t="s">
        <v>3</v>
      </c>
      <c r="BE91" s="2" t="s">
        <v>3</v>
      </c>
      <c r="BF91" s="2" t="s">
        <v>3</v>
      </c>
      <c r="BG91" s="2" t="s">
        <v>3</v>
      </c>
      <c r="BH91" s="2">
        <v>3</v>
      </c>
      <c r="BI91" s="2">
        <v>2</v>
      </c>
      <c r="BJ91" s="2" t="s">
        <v>149</v>
      </c>
      <c r="BK91" s="2"/>
      <c r="BL91" s="2"/>
      <c r="BM91" s="2">
        <v>2164</v>
      </c>
      <c r="BN91" s="2">
        <v>0</v>
      </c>
      <c r="BO91" s="2" t="s">
        <v>3</v>
      </c>
      <c r="BP91" s="2">
        <v>0</v>
      </c>
      <c r="BQ91" s="2">
        <v>40</v>
      </c>
      <c r="BR91" s="2">
        <v>0</v>
      </c>
      <c r="BS91" s="2">
        <v>1</v>
      </c>
      <c r="BT91" s="2">
        <v>1</v>
      </c>
      <c r="BU91" s="2">
        <v>1</v>
      </c>
      <c r="BV91" s="2">
        <v>1</v>
      </c>
      <c r="BW91" s="2">
        <v>1</v>
      </c>
      <c r="BX91" s="2">
        <v>1</v>
      </c>
      <c r="BY91" s="2" t="s">
        <v>3</v>
      </c>
      <c r="BZ91" s="2">
        <v>112</v>
      </c>
      <c r="CA91" s="2">
        <v>70</v>
      </c>
      <c r="CB91" s="2" t="s">
        <v>3</v>
      </c>
      <c r="CC91" s="2"/>
      <c r="CD91" s="2"/>
      <c r="CE91" s="2">
        <v>30</v>
      </c>
      <c r="CF91" s="2">
        <v>0</v>
      </c>
      <c r="CG91" s="2">
        <v>0</v>
      </c>
      <c r="CH91" s="2"/>
      <c r="CI91" s="2"/>
      <c r="CJ91" s="2"/>
      <c r="CK91" s="2"/>
      <c r="CL91" s="2"/>
      <c r="CM91" s="2">
        <v>0</v>
      </c>
      <c r="CN91" s="2" t="s">
        <v>3</v>
      </c>
      <c r="CO91" s="2">
        <v>0</v>
      </c>
      <c r="CP91" s="2">
        <f t="shared" si="88"/>
        <v>254.94</v>
      </c>
      <c r="CQ91" s="2">
        <f t="shared" si="89"/>
        <v>18.21</v>
      </c>
      <c r="CR91" s="2">
        <f t="shared" si="111"/>
        <v>0</v>
      </c>
      <c r="CS91" s="2">
        <f t="shared" si="90"/>
        <v>0</v>
      </c>
      <c r="CT91" s="2">
        <f t="shared" si="91"/>
        <v>0</v>
      </c>
      <c r="CU91" s="2">
        <f t="shared" si="92"/>
        <v>0</v>
      </c>
      <c r="CV91" s="2">
        <f t="shared" si="93"/>
        <v>0</v>
      </c>
      <c r="CW91" s="2">
        <f t="shared" si="94"/>
        <v>0</v>
      </c>
      <c r="CX91" s="2">
        <f t="shared" si="95"/>
        <v>0</v>
      </c>
      <c r="CY91" s="2">
        <f>((S91*BZ91)/100)</f>
        <v>0</v>
      </c>
      <c r="CZ91" s="2">
        <f>((S91*CA91)/100)</f>
        <v>0</v>
      </c>
      <c r="DA91" s="2"/>
      <c r="DB91" s="2"/>
      <c r="DC91" s="2" t="s">
        <v>3</v>
      </c>
      <c r="DD91" s="2" t="s">
        <v>3</v>
      </c>
      <c r="DE91" s="2" t="s">
        <v>3</v>
      </c>
      <c r="DF91" s="2" t="s">
        <v>3</v>
      </c>
      <c r="DG91" s="2" t="s">
        <v>3</v>
      </c>
      <c r="DH91" s="2" t="s">
        <v>3</v>
      </c>
      <c r="DI91" s="2" t="s">
        <v>3</v>
      </c>
      <c r="DJ91" s="2" t="s">
        <v>3</v>
      </c>
      <c r="DK91" s="2" t="s">
        <v>3</v>
      </c>
      <c r="DL91" s="2" t="s">
        <v>3</v>
      </c>
      <c r="DM91" s="2" t="s">
        <v>3</v>
      </c>
      <c r="DN91" s="2">
        <v>0</v>
      </c>
      <c r="DO91" s="2">
        <v>0</v>
      </c>
      <c r="DP91" s="2">
        <v>1</v>
      </c>
      <c r="DQ91" s="2">
        <v>1</v>
      </c>
      <c r="DR91" s="2"/>
      <c r="DS91" s="2"/>
      <c r="DT91" s="2"/>
      <c r="DU91" s="2">
        <v>1010</v>
      </c>
      <c r="DV91" s="2" t="s">
        <v>144</v>
      </c>
      <c r="DW91" s="2" t="s">
        <v>144</v>
      </c>
      <c r="DX91" s="2">
        <v>1</v>
      </c>
      <c r="DY91" s="2"/>
      <c r="DZ91" s="2" t="s">
        <v>3</v>
      </c>
      <c r="EA91" s="2" t="s">
        <v>3</v>
      </c>
      <c r="EB91" s="2" t="s">
        <v>3</v>
      </c>
      <c r="EC91" s="2" t="s">
        <v>3</v>
      </c>
      <c r="ED91" s="2"/>
      <c r="EE91" s="2">
        <v>49575485</v>
      </c>
      <c r="EF91" s="2">
        <v>40</v>
      </c>
      <c r="EG91" s="2" t="s">
        <v>129</v>
      </c>
      <c r="EH91" s="2">
        <v>0</v>
      </c>
      <c r="EI91" s="2" t="s">
        <v>3</v>
      </c>
      <c r="EJ91" s="2">
        <v>2</v>
      </c>
      <c r="EK91" s="2">
        <v>2164</v>
      </c>
      <c r="EL91" s="2" t="s">
        <v>139</v>
      </c>
      <c r="EM91" s="2" t="s">
        <v>140</v>
      </c>
      <c r="EN91" s="2"/>
      <c r="EO91" s="2" t="s">
        <v>3</v>
      </c>
      <c r="EP91" s="2"/>
      <c r="EQ91" s="2">
        <v>0</v>
      </c>
      <c r="ER91" s="2">
        <v>18.21</v>
      </c>
      <c r="ES91" s="2">
        <v>18.21</v>
      </c>
      <c r="ET91" s="2">
        <v>0</v>
      </c>
      <c r="EU91" s="2">
        <v>0</v>
      </c>
      <c r="EV91" s="2">
        <v>0</v>
      </c>
      <c r="EW91" s="2">
        <v>0</v>
      </c>
      <c r="EX91" s="2">
        <v>0</v>
      </c>
      <c r="EY91" s="2"/>
      <c r="EZ91" s="2"/>
      <c r="FA91" s="2"/>
      <c r="FB91" s="2"/>
      <c r="FC91" s="2"/>
      <c r="FD91" s="2"/>
      <c r="FE91" s="2"/>
      <c r="FF91" s="2"/>
      <c r="FG91" s="2"/>
      <c r="FH91" s="2"/>
      <c r="FI91" s="2"/>
      <c r="FJ91" s="2"/>
      <c r="FK91" s="2"/>
      <c r="FL91" s="2"/>
      <c r="FM91" s="2"/>
      <c r="FN91" s="2"/>
      <c r="FO91" s="2"/>
      <c r="FP91" s="2"/>
      <c r="FQ91" s="2">
        <v>0</v>
      </c>
      <c r="FR91" s="2">
        <f t="shared" si="96"/>
        <v>0</v>
      </c>
      <c r="FS91" s="2">
        <v>0</v>
      </c>
      <c r="FT91" s="2"/>
      <c r="FU91" s="2"/>
      <c r="FV91" s="2"/>
      <c r="FW91" s="2"/>
      <c r="FX91" s="2">
        <v>112</v>
      </c>
      <c r="FY91" s="2">
        <v>70</v>
      </c>
      <c r="FZ91" s="2"/>
      <c r="GA91" s="2" t="s">
        <v>3</v>
      </c>
      <c r="GB91" s="2"/>
      <c r="GC91" s="2"/>
      <c r="GD91" s="2">
        <v>0</v>
      </c>
      <c r="GE91" s="2"/>
      <c r="GF91" s="2">
        <v>-2076602988</v>
      </c>
      <c r="GG91" s="2">
        <v>2</v>
      </c>
      <c r="GH91" s="2">
        <v>1</v>
      </c>
      <c r="GI91" s="2">
        <v>-2</v>
      </c>
      <c r="GJ91" s="2">
        <v>0</v>
      </c>
      <c r="GK91" s="2">
        <f>ROUND(R91*(R12)/100,2)</f>
        <v>0</v>
      </c>
      <c r="GL91" s="2">
        <f t="shared" si="97"/>
        <v>0</v>
      </c>
      <c r="GM91" s="2">
        <f t="shared" si="98"/>
        <v>254.94</v>
      </c>
      <c r="GN91" s="2">
        <f t="shared" si="99"/>
        <v>0</v>
      </c>
      <c r="GO91" s="2">
        <f t="shared" si="100"/>
        <v>254.94</v>
      </c>
      <c r="GP91" s="2">
        <f t="shared" si="101"/>
        <v>0</v>
      </c>
      <c r="GQ91" s="2"/>
      <c r="GR91" s="2">
        <v>0</v>
      </c>
      <c r="GS91" s="2">
        <v>3</v>
      </c>
      <c r="GT91" s="2">
        <v>0</v>
      </c>
      <c r="GU91" s="2" t="s">
        <v>3</v>
      </c>
      <c r="GV91" s="2">
        <f t="shared" si="102"/>
        <v>0</v>
      </c>
      <c r="GW91" s="2">
        <v>1</v>
      </c>
      <c r="GX91" s="2">
        <f t="shared" si="103"/>
        <v>0</v>
      </c>
      <c r="GY91" s="2"/>
      <c r="GZ91" s="2"/>
      <c r="HA91" s="2">
        <v>0</v>
      </c>
      <c r="HB91" s="2">
        <v>0</v>
      </c>
      <c r="HC91" s="2">
        <f t="shared" si="104"/>
        <v>0</v>
      </c>
      <c r="HD91" s="2"/>
      <c r="HE91" s="2" t="s">
        <v>3</v>
      </c>
      <c r="HF91" s="2" t="s">
        <v>3</v>
      </c>
      <c r="HG91" s="2"/>
      <c r="HH91" s="2"/>
      <c r="HI91" s="2"/>
      <c r="HJ91" s="2"/>
      <c r="HK91" s="2"/>
      <c r="HL91" s="2"/>
      <c r="HM91" s="2" t="s">
        <v>3</v>
      </c>
      <c r="HN91" s="2" t="s">
        <v>3</v>
      </c>
      <c r="HO91" s="2" t="s">
        <v>3</v>
      </c>
      <c r="HP91" s="2" t="s">
        <v>3</v>
      </c>
      <c r="HQ91" s="2" t="s">
        <v>3</v>
      </c>
      <c r="HR91" s="2"/>
      <c r="HS91" s="2"/>
      <c r="HT91" s="2"/>
      <c r="HU91" s="2"/>
      <c r="HV91" s="2"/>
      <c r="HW91" s="2"/>
      <c r="HX91" s="2"/>
      <c r="HY91" s="2"/>
      <c r="HZ91" s="2"/>
      <c r="IA91" s="2"/>
      <c r="IB91" s="2"/>
      <c r="IC91" s="2"/>
      <c r="ID91" s="2"/>
      <c r="IE91" s="2"/>
      <c r="IF91" s="2"/>
      <c r="IG91" s="2"/>
      <c r="IH91" s="2"/>
      <c r="II91" s="2"/>
      <c r="IJ91" s="2"/>
      <c r="IK91" s="2">
        <v>0</v>
      </c>
      <c r="IL91" s="2"/>
      <c r="IM91" s="2"/>
      <c r="IN91" s="2"/>
      <c r="IO91" s="2"/>
      <c r="IP91" s="2"/>
      <c r="IQ91" s="2"/>
      <c r="IR91" s="2"/>
      <c r="IS91" s="2"/>
      <c r="IT91" s="2"/>
      <c r="IU91" s="2"/>
    </row>
    <row r="92" spans="1:255" x14ac:dyDescent="0.2">
      <c r="A92">
        <v>18</v>
      </c>
      <c r="B92">
        <v>1</v>
      </c>
      <c r="E92" t="s">
        <v>146</v>
      </c>
      <c r="F92" t="s">
        <v>147</v>
      </c>
      <c r="G92" t="s">
        <v>148</v>
      </c>
      <c r="H92" t="s">
        <v>144</v>
      </c>
      <c r="I92">
        <f>I88*J92</f>
        <v>14</v>
      </c>
      <c r="J92">
        <v>1</v>
      </c>
      <c r="K92">
        <v>1</v>
      </c>
      <c r="O92">
        <f t="shared" si="74"/>
        <v>1476.1</v>
      </c>
      <c r="P92">
        <f t="shared" si="75"/>
        <v>1476.1</v>
      </c>
      <c r="Q92">
        <f t="shared" si="105"/>
        <v>0</v>
      </c>
      <c r="R92">
        <f t="shared" si="76"/>
        <v>0</v>
      </c>
      <c r="S92">
        <f t="shared" si="77"/>
        <v>0</v>
      </c>
      <c r="T92">
        <f t="shared" si="78"/>
        <v>0</v>
      </c>
      <c r="U92">
        <f t="shared" si="79"/>
        <v>0</v>
      </c>
      <c r="V92">
        <f t="shared" si="80"/>
        <v>0</v>
      </c>
      <c r="W92">
        <f t="shared" si="81"/>
        <v>0</v>
      </c>
      <c r="X92">
        <f t="shared" si="82"/>
        <v>0</v>
      </c>
      <c r="Y92">
        <f t="shared" si="83"/>
        <v>0</v>
      </c>
      <c r="AA92">
        <v>50518393</v>
      </c>
      <c r="AB92">
        <f t="shared" si="84"/>
        <v>18.21</v>
      </c>
      <c r="AC92">
        <f t="shared" si="85"/>
        <v>18.21</v>
      </c>
      <c r="AD92">
        <f t="shared" si="106"/>
        <v>0</v>
      </c>
      <c r="AE92">
        <f t="shared" si="107"/>
        <v>0</v>
      </c>
      <c r="AF92">
        <f t="shared" si="108"/>
        <v>0</v>
      </c>
      <c r="AG92">
        <f t="shared" si="86"/>
        <v>0</v>
      </c>
      <c r="AH92">
        <f t="shared" si="109"/>
        <v>0</v>
      </c>
      <c r="AI92">
        <f t="shared" si="110"/>
        <v>0</v>
      </c>
      <c r="AJ92">
        <f t="shared" si="87"/>
        <v>0</v>
      </c>
      <c r="AK92">
        <v>18.21</v>
      </c>
      <c r="AL92">
        <v>18.21</v>
      </c>
      <c r="AM92">
        <v>0</v>
      </c>
      <c r="AN92">
        <v>0</v>
      </c>
      <c r="AO92">
        <v>0</v>
      </c>
      <c r="AP92">
        <v>0</v>
      </c>
      <c r="AQ92">
        <v>0</v>
      </c>
      <c r="AR92">
        <v>0</v>
      </c>
      <c r="AS92">
        <v>0</v>
      </c>
      <c r="AT92">
        <v>0</v>
      </c>
      <c r="AU92">
        <v>0</v>
      </c>
      <c r="AV92">
        <v>1</v>
      </c>
      <c r="AW92">
        <v>1</v>
      </c>
      <c r="AZ92">
        <v>1</v>
      </c>
      <c r="BA92">
        <v>1</v>
      </c>
      <c r="BB92">
        <v>1</v>
      </c>
      <c r="BC92">
        <v>5.79</v>
      </c>
      <c r="BD92" t="s">
        <v>3</v>
      </c>
      <c r="BE92" t="s">
        <v>3</v>
      </c>
      <c r="BF92" t="s">
        <v>3</v>
      </c>
      <c r="BG92" t="s">
        <v>3</v>
      </c>
      <c r="BH92">
        <v>3</v>
      </c>
      <c r="BI92">
        <v>2</v>
      </c>
      <c r="BJ92" t="s">
        <v>149</v>
      </c>
      <c r="BM92">
        <v>2164</v>
      </c>
      <c r="BN92">
        <v>0</v>
      </c>
      <c r="BO92" t="s">
        <v>147</v>
      </c>
      <c r="BP92">
        <v>1</v>
      </c>
      <c r="BQ92">
        <v>40</v>
      </c>
      <c r="BR92">
        <v>0</v>
      </c>
      <c r="BS92">
        <v>1</v>
      </c>
      <c r="BT92">
        <v>1</v>
      </c>
      <c r="BU92">
        <v>1</v>
      </c>
      <c r="BV92">
        <v>1</v>
      </c>
      <c r="BW92">
        <v>1</v>
      </c>
      <c r="BX92">
        <v>1</v>
      </c>
      <c r="BY92" t="s">
        <v>3</v>
      </c>
      <c r="BZ92">
        <v>0</v>
      </c>
      <c r="CA92">
        <v>0</v>
      </c>
      <c r="CB92" t="s">
        <v>3</v>
      </c>
      <c r="CE92">
        <v>30</v>
      </c>
      <c r="CF92">
        <v>0</v>
      </c>
      <c r="CG92">
        <v>0</v>
      </c>
      <c r="CM92">
        <v>0</v>
      </c>
      <c r="CN92" t="s">
        <v>3</v>
      </c>
      <c r="CO92">
        <v>0</v>
      </c>
      <c r="CP92">
        <f t="shared" si="88"/>
        <v>1476.1</v>
      </c>
      <c r="CQ92">
        <f t="shared" si="89"/>
        <v>105.44</v>
      </c>
      <c r="CR92">
        <f t="shared" si="111"/>
        <v>0</v>
      </c>
      <c r="CS92">
        <f t="shared" si="90"/>
        <v>0</v>
      </c>
      <c r="CT92">
        <f t="shared" si="91"/>
        <v>0</v>
      </c>
      <c r="CU92">
        <f t="shared" si="92"/>
        <v>0</v>
      </c>
      <c r="CV92">
        <f t="shared" si="93"/>
        <v>0</v>
      </c>
      <c r="CW92">
        <f t="shared" si="94"/>
        <v>0</v>
      </c>
      <c r="CX92">
        <f t="shared" si="95"/>
        <v>0</v>
      </c>
      <c r="CY92">
        <f>S92*(BZ92/100)</f>
        <v>0</v>
      </c>
      <c r="CZ92">
        <f>S92*(CA92/100)</f>
        <v>0</v>
      </c>
      <c r="DC92" t="s">
        <v>3</v>
      </c>
      <c r="DD92" t="s">
        <v>3</v>
      </c>
      <c r="DE92" t="s">
        <v>3</v>
      </c>
      <c r="DF92" t="s">
        <v>3</v>
      </c>
      <c r="DG92" t="s">
        <v>3</v>
      </c>
      <c r="DH92" t="s">
        <v>3</v>
      </c>
      <c r="DI92" t="s">
        <v>3</v>
      </c>
      <c r="DJ92" t="s">
        <v>3</v>
      </c>
      <c r="DK92" t="s">
        <v>3</v>
      </c>
      <c r="DL92" t="s">
        <v>3</v>
      </c>
      <c r="DM92" t="s">
        <v>3</v>
      </c>
      <c r="DN92">
        <v>112</v>
      </c>
      <c r="DO92">
        <v>70</v>
      </c>
      <c r="DP92">
        <v>1</v>
      </c>
      <c r="DQ92">
        <v>1</v>
      </c>
      <c r="DU92">
        <v>1010</v>
      </c>
      <c r="DV92" t="s">
        <v>144</v>
      </c>
      <c r="DW92" t="s">
        <v>144</v>
      </c>
      <c r="DX92">
        <v>1</v>
      </c>
      <c r="DZ92" t="s">
        <v>3</v>
      </c>
      <c r="EA92" t="s">
        <v>3</v>
      </c>
      <c r="EB92" t="s">
        <v>3</v>
      </c>
      <c r="EC92" t="s">
        <v>3</v>
      </c>
      <c r="EE92">
        <v>49575485</v>
      </c>
      <c r="EF92">
        <v>40</v>
      </c>
      <c r="EG92" t="s">
        <v>129</v>
      </c>
      <c r="EH92">
        <v>0</v>
      </c>
      <c r="EI92" t="s">
        <v>3</v>
      </c>
      <c r="EJ92">
        <v>2</v>
      </c>
      <c r="EK92">
        <v>2164</v>
      </c>
      <c r="EL92" t="s">
        <v>139</v>
      </c>
      <c r="EM92" t="s">
        <v>140</v>
      </c>
      <c r="EO92" t="s">
        <v>3</v>
      </c>
      <c r="EQ92">
        <v>0</v>
      </c>
      <c r="ER92">
        <v>18.21</v>
      </c>
      <c r="ES92">
        <v>18.21</v>
      </c>
      <c r="ET92">
        <v>0</v>
      </c>
      <c r="EU92">
        <v>0</v>
      </c>
      <c r="EV92">
        <v>0</v>
      </c>
      <c r="EW92">
        <v>0</v>
      </c>
      <c r="EX92">
        <v>0</v>
      </c>
      <c r="FQ92">
        <v>0</v>
      </c>
      <c r="FR92">
        <f t="shared" si="96"/>
        <v>0</v>
      </c>
      <c r="FS92">
        <v>0</v>
      </c>
      <c r="FX92">
        <v>112</v>
      </c>
      <c r="FY92">
        <v>70</v>
      </c>
      <c r="GA92" t="s">
        <v>3</v>
      </c>
      <c r="GD92">
        <v>0</v>
      </c>
      <c r="GF92">
        <v>-2076602988</v>
      </c>
      <c r="GG92">
        <v>2</v>
      </c>
      <c r="GH92">
        <v>1</v>
      </c>
      <c r="GI92">
        <v>2</v>
      </c>
      <c r="GJ92">
        <v>0</v>
      </c>
      <c r="GK92">
        <f>ROUND(R92*(S12)/100,2)</f>
        <v>0</v>
      </c>
      <c r="GL92">
        <f t="shared" si="97"/>
        <v>0</v>
      </c>
      <c r="GM92">
        <f t="shared" si="98"/>
        <v>1476.1</v>
      </c>
      <c r="GN92">
        <f t="shared" si="99"/>
        <v>0</v>
      </c>
      <c r="GO92">
        <f t="shared" si="100"/>
        <v>1476.1</v>
      </c>
      <c r="GP92">
        <f t="shared" si="101"/>
        <v>0</v>
      </c>
      <c r="GR92">
        <v>0</v>
      </c>
      <c r="GS92">
        <v>0</v>
      </c>
      <c r="GT92">
        <v>0</v>
      </c>
      <c r="GU92" t="s">
        <v>3</v>
      </c>
      <c r="GV92">
        <f t="shared" si="102"/>
        <v>0</v>
      </c>
      <c r="GW92">
        <v>1</v>
      </c>
      <c r="GX92">
        <f t="shared" si="103"/>
        <v>0</v>
      </c>
      <c r="HA92">
        <v>0</v>
      </c>
      <c r="HB92">
        <v>0</v>
      </c>
      <c r="HC92">
        <f t="shared" si="104"/>
        <v>0</v>
      </c>
      <c r="HE92" t="s">
        <v>3</v>
      </c>
      <c r="HF92" t="s">
        <v>3</v>
      </c>
      <c r="HM92" t="s">
        <v>3</v>
      </c>
      <c r="HN92" t="s">
        <v>3</v>
      </c>
      <c r="HO92" t="s">
        <v>3</v>
      </c>
      <c r="HP92" t="s">
        <v>3</v>
      </c>
      <c r="HQ92" t="s">
        <v>3</v>
      </c>
      <c r="IK92">
        <v>0</v>
      </c>
    </row>
    <row r="93" spans="1:255" x14ac:dyDescent="0.2">
      <c r="A93" s="2">
        <v>18</v>
      </c>
      <c r="B93" s="2">
        <v>1</v>
      </c>
      <c r="C93" s="2"/>
      <c r="D93" s="2"/>
      <c r="E93" s="2" t="s">
        <v>150</v>
      </c>
      <c r="F93" s="2" t="s">
        <v>151</v>
      </c>
      <c r="G93" s="2" t="s">
        <v>152</v>
      </c>
      <c r="H93" s="2" t="s">
        <v>153</v>
      </c>
      <c r="I93" s="2">
        <f>I87*J93</f>
        <v>14</v>
      </c>
      <c r="J93" s="2">
        <v>1</v>
      </c>
      <c r="K93" s="2">
        <v>1</v>
      </c>
      <c r="L93" s="2"/>
      <c r="M93" s="2"/>
      <c r="N93" s="2"/>
      <c r="O93" s="2">
        <f t="shared" si="74"/>
        <v>1493.24</v>
      </c>
      <c r="P93" s="2">
        <f>ROUND((ROUND((AC93*I93),2)*BC93),2)</f>
        <v>1493.24</v>
      </c>
      <c r="Q93" s="2">
        <f t="shared" si="105"/>
        <v>0</v>
      </c>
      <c r="R93" s="2">
        <f t="shared" si="76"/>
        <v>0</v>
      </c>
      <c r="S93" s="2">
        <f t="shared" si="77"/>
        <v>0</v>
      </c>
      <c r="T93" s="2">
        <f t="shared" si="78"/>
        <v>0</v>
      </c>
      <c r="U93" s="2">
        <f t="shared" si="79"/>
        <v>0</v>
      </c>
      <c r="V93" s="2">
        <f t="shared" si="80"/>
        <v>0</v>
      </c>
      <c r="W93" s="2">
        <f t="shared" si="81"/>
        <v>0</v>
      </c>
      <c r="X93" s="2">
        <f t="shared" si="82"/>
        <v>0</v>
      </c>
      <c r="Y93" s="2">
        <f t="shared" si="83"/>
        <v>0</v>
      </c>
      <c r="Z93" s="2"/>
      <c r="AA93" s="2">
        <v>50517529</v>
      </c>
      <c r="AB93" s="2">
        <f t="shared" si="84"/>
        <v>106.66</v>
      </c>
      <c r="AC93" s="2">
        <f t="shared" si="85"/>
        <v>106.66</v>
      </c>
      <c r="AD93" s="2">
        <f t="shared" si="106"/>
        <v>0</v>
      </c>
      <c r="AE93" s="2">
        <f t="shared" si="107"/>
        <v>0</v>
      </c>
      <c r="AF93" s="2">
        <f t="shared" si="108"/>
        <v>0</v>
      </c>
      <c r="AG93" s="2">
        <f t="shared" si="86"/>
        <v>0</v>
      </c>
      <c r="AH93" s="2">
        <f t="shared" si="109"/>
        <v>0</v>
      </c>
      <c r="AI93" s="2">
        <f t="shared" si="110"/>
        <v>0</v>
      </c>
      <c r="AJ93" s="2">
        <f t="shared" si="87"/>
        <v>0</v>
      </c>
      <c r="AK93" s="2">
        <v>106.66</v>
      </c>
      <c r="AL93" s="2">
        <v>106.66</v>
      </c>
      <c r="AM93" s="2">
        <v>0</v>
      </c>
      <c r="AN93" s="2">
        <v>0</v>
      </c>
      <c r="AO93" s="2">
        <v>0</v>
      </c>
      <c r="AP93" s="2">
        <v>0</v>
      </c>
      <c r="AQ93" s="2">
        <v>0</v>
      </c>
      <c r="AR93" s="2">
        <v>0</v>
      </c>
      <c r="AS93" s="2">
        <v>0</v>
      </c>
      <c r="AT93" s="2">
        <v>112</v>
      </c>
      <c r="AU93" s="2">
        <v>70</v>
      </c>
      <c r="AV93" s="2">
        <v>1</v>
      </c>
      <c r="AW93" s="2">
        <v>1</v>
      </c>
      <c r="AX93" s="2"/>
      <c r="AY93" s="2"/>
      <c r="AZ93" s="2">
        <v>1</v>
      </c>
      <c r="BA93" s="2">
        <v>1</v>
      </c>
      <c r="BB93" s="2">
        <v>1</v>
      </c>
      <c r="BC93" s="2">
        <v>1</v>
      </c>
      <c r="BD93" s="2" t="s">
        <v>3</v>
      </c>
      <c r="BE93" s="2" t="s">
        <v>3</v>
      </c>
      <c r="BF93" s="2" t="s">
        <v>3</v>
      </c>
      <c r="BG93" s="2" t="s">
        <v>3</v>
      </c>
      <c r="BH93" s="2">
        <v>3</v>
      </c>
      <c r="BI93" s="2">
        <v>3</v>
      </c>
      <c r="BJ93" s="2" t="s">
        <v>154</v>
      </c>
      <c r="BK93" s="2"/>
      <c r="BL93" s="2"/>
      <c r="BM93" s="2">
        <v>746</v>
      </c>
      <c r="BN93" s="2">
        <v>0</v>
      </c>
      <c r="BO93" s="2" t="s">
        <v>3</v>
      </c>
      <c r="BP93" s="2">
        <v>0</v>
      </c>
      <c r="BQ93" s="2">
        <v>130</v>
      </c>
      <c r="BR93" s="2">
        <v>0</v>
      </c>
      <c r="BS93" s="2">
        <v>1</v>
      </c>
      <c r="BT93" s="2">
        <v>1</v>
      </c>
      <c r="BU93" s="2">
        <v>1</v>
      </c>
      <c r="BV93" s="2">
        <v>1</v>
      </c>
      <c r="BW93" s="2">
        <v>1</v>
      </c>
      <c r="BX93" s="2">
        <v>1</v>
      </c>
      <c r="BY93" s="2" t="s">
        <v>3</v>
      </c>
      <c r="BZ93" s="2">
        <v>112</v>
      </c>
      <c r="CA93" s="2">
        <v>70</v>
      </c>
      <c r="CB93" s="2" t="s">
        <v>3</v>
      </c>
      <c r="CC93" s="2"/>
      <c r="CD93" s="2"/>
      <c r="CE93" s="2">
        <v>30</v>
      </c>
      <c r="CF93" s="2">
        <v>0</v>
      </c>
      <c r="CG93" s="2">
        <v>0</v>
      </c>
      <c r="CH93" s="2"/>
      <c r="CI93" s="2"/>
      <c r="CJ93" s="2"/>
      <c r="CK93" s="2"/>
      <c r="CL93" s="2"/>
      <c r="CM93" s="2">
        <v>0</v>
      </c>
      <c r="CN93" s="2" t="s">
        <v>3</v>
      </c>
      <c r="CO93" s="2">
        <v>0</v>
      </c>
      <c r="CP93" s="2">
        <f t="shared" si="88"/>
        <v>1493.24</v>
      </c>
      <c r="CQ93" s="2">
        <f>ROUND((ROUND((AC93*1),2)*BC93),2)</f>
        <v>106.66</v>
      </c>
      <c r="CR93" s="2">
        <f t="shared" si="111"/>
        <v>0</v>
      </c>
      <c r="CS93" s="2">
        <f t="shared" si="90"/>
        <v>0</v>
      </c>
      <c r="CT93" s="2">
        <f t="shared" si="91"/>
        <v>0</v>
      </c>
      <c r="CU93" s="2">
        <f t="shared" si="92"/>
        <v>0</v>
      </c>
      <c r="CV93" s="2">
        <f t="shared" si="93"/>
        <v>0</v>
      </c>
      <c r="CW93" s="2">
        <f t="shared" si="94"/>
        <v>0</v>
      </c>
      <c r="CX93" s="2">
        <f t="shared" si="95"/>
        <v>0</v>
      </c>
      <c r="CY93" s="2">
        <f>((S93*BZ93)/100)</f>
        <v>0</v>
      </c>
      <c r="CZ93" s="2">
        <f>((S93*CA93)/100)</f>
        <v>0</v>
      </c>
      <c r="DA93" s="2"/>
      <c r="DB93" s="2"/>
      <c r="DC93" s="2" t="s">
        <v>3</v>
      </c>
      <c r="DD93" s="2" t="s">
        <v>3</v>
      </c>
      <c r="DE93" s="2" t="s">
        <v>3</v>
      </c>
      <c r="DF93" s="2" t="s">
        <v>3</v>
      </c>
      <c r="DG93" s="2" t="s">
        <v>3</v>
      </c>
      <c r="DH93" s="2" t="s">
        <v>3</v>
      </c>
      <c r="DI93" s="2" t="s">
        <v>3</v>
      </c>
      <c r="DJ93" s="2" t="s">
        <v>3</v>
      </c>
      <c r="DK93" s="2" t="s">
        <v>3</v>
      </c>
      <c r="DL93" s="2" t="s">
        <v>3</v>
      </c>
      <c r="DM93" s="2" t="s">
        <v>3</v>
      </c>
      <c r="DN93" s="2">
        <v>0</v>
      </c>
      <c r="DO93" s="2">
        <v>0</v>
      </c>
      <c r="DP93" s="2">
        <v>1</v>
      </c>
      <c r="DQ93" s="2">
        <v>1</v>
      </c>
      <c r="DR93" s="2"/>
      <c r="DS93" s="2"/>
      <c r="DT93" s="2"/>
      <c r="DU93" s="2">
        <v>1013</v>
      </c>
      <c r="DV93" s="2" t="s">
        <v>153</v>
      </c>
      <c r="DW93" s="2" t="s">
        <v>153</v>
      </c>
      <c r="DX93" s="2">
        <v>1</v>
      </c>
      <c r="DY93" s="2"/>
      <c r="DZ93" s="2" t="s">
        <v>3</v>
      </c>
      <c r="EA93" s="2" t="s">
        <v>3</v>
      </c>
      <c r="EB93" s="2" t="s">
        <v>3</v>
      </c>
      <c r="EC93" s="2" t="s">
        <v>3</v>
      </c>
      <c r="ED93" s="2"/>
      <c r="EE93" s="2">
        <v>49574061</v>
      </c>
      <c r="EF93" s="2">
        <v>130</v>
      </c>
      <c r="EG93" s="2" t="s">
        <v>155</v>
      </c>
      <c r="EH93" s="2">
        <v>0</v>
      </c>
      <c r="EI93" s="2" t="s">
        <v>3</v>
      </c>
      <c r="EJ93" s="2">
        <v>3</v>
      </c>
      <c r="EK93" s="2">
        <v>746</v>
      </c>
      <c r="EL93" s="2" t="s">
        <v>156</v>
      </c>
      <c r="EM93" s="2" t="s">
        <v>157</v>
      </c>
      <c r="EN93" s="2"/>
      <c r="EO93" s="2" t="s">
        <v>3</v>
      </c>
      <c r="EP93" s="2"/>
      <c r="EQ93" s="2">
        <v>0</v>
      </c>
      <c r="ER93" s="2">
        <v>106.66</v>
      </c>
      <c r="ES93" s="2">
        <v>106.66</v>
      </c>
      <c r="ET93" s="2">
        <v>0</v>
      </c>
      <c r="EU93" s="2">
        <v>0</v>
      </c>
      <c r="EV93" s="2">
        <v>0</v>
      </c>
      <c r="EW93" s="2">
        <v>0</v>
      </c>
      <c r="EX93" s="2">
        <v>0</v>
      </c>
      <c r="EY93" s="2"/>
      <c r="EZ93" s="2"/>
      <c r="FA93" s="2"/>
      <c r="FB93" s="2"/>
      <c r="FC93" s="2"/>
      <c r="FD93" s="2"/>
      <c r="FE93" s="2"/>
      <c r="FF93" s="2"/>
      <c r="FG93" s="2"/>
      <c r="FH93" s="2"/>
      <c r="FI93" s="2"/>
      <c r="FJ93" s="2"/>
      <c r="FK93" s="2"/>
      <c r="FL93" s="2"/>
      <c r="FM93" s="2"/>
      <c r="FN93" s="2"/>
      <c r="FO93" s="2"/>
      <c r="FP93" s="2"/>
      <c r="FQ93" s="2">
        <v>0</v>
      </c>
      <c r="FR93" s="2">
        <f t="shared" si="96"/>
        <v>1493.24</v>
      </c>
      <c r="FS93" s="2">
        <v>0</v>
      </c>
      <c r="FT93" s="2"/>
      <c r="FU93" s="2"/>
      <c r="FV93" s="2"/>
      <c r="FW93" s="2"/>
      <c r="FX93" s="2">
        <v>112</v>
      </c>
      <c r="FY93" s="2">
        <v>70</v>
      </c>
      <c r="FZ93" s="2"/>
      <c r="GA93" s="2" t="s">
        <v>3</v>
      </c>
      <c r="GB93" s="2"/>
      <c r="GC93" s="2"/>
      <c r="GD93" s="2">
        <v>0</v>
      </c>
      <c r="GE93" s="2"/>
      <c r="GF93" s="2">
        <v>68982506</v>
      </c>
      <c r="GG93" s="2">
        <v>2</v>
      </c>
      <c r="GH93" s="2">
        <v>1</v>
      </c>
      <c r="GI93" s="2">
        <v>-2</v>
      </c>
      <c r="GJ93" s="2">
        <v>0</v>
      </c>
      <c r="GK93" s="2">
        <f>ROUND(R93*(R12)/100,2)</f>
        <v>0</v>
      </c>
      <c r="GL93" s="2">
        <f t="shared" si="97"/>
        <v>0</v>
      </c>
      <c r="GM93" s="2">
        <f t="shared" si="98"/>
        <v>1493.24</v>
      </c>
      <c r="GN93" s="2">
        <f t="shared" si="99"/>
        <v>0</v>
      </c>
      <c r="GO93" s="2">
        <f t="shared" si="100"/>
        <v>0</v>
      </c>
      <c r="GP93" s="2">
        <f t="shared" si="101"/>
        <v>0</v>
      </c>
      <c r="GQ93" s="2"/>
      <c r="GR93" s="2">
        <v>0</v>
      </c>
      <c r="GS93" s="2">
        <v>3</v>
      </c>
      <c r="GT93" s="2">
        <v>0</v>
      </c>
      <c r="GU93" s="2" t="s">
        <v>3</v>
      </c>
      <c r="GV93" s="2">
        <f t="shared" si="102"/>
        <v>0</v>
      </c>
      <c r="GW93" s="2">
        <v>1</v>
      </c>
      <c r="GX93" s="2">
        <f t="shared" si="103"/>
        <v>0</v>
      </c>
      <c r="GY93" s="2"/>
      <c r="GZ93" s="2"/>
      <c r="HA93" s="2">
        <v>0</v>
      </c>
      <c r="HB93" s="2">
        <v>0</v>
      </c>
      <c r="HC93" s="2">
        <f t="shared" si="104"/>
        <v>0</v>
      </c>
      <c r="HD93" s="2"/>
      <c r="HE93" s="2" t="s">
        <v>3</v>
      </c>
      <c r="HF93" s="2" t="s">
        <v>3</v>
      </c>
      <c r="HG93" s="2"/>
      <c r="HH93" s="2"/>
      <c r="HI93" s="2"/>
      <c r="HJ93" s="2"/>
      <c r="HK93" s="2"/>
      <c r="HL93" s="2"/>
      <c r="HM93" s="2" t="s">
        <v>3</v>
      </c>
      <c r="HN93" s="2" t="s">
        <v>3</v>
      </c>
      <c r="HO93" s="2" t="s">
        <v>3</v>
      </c>
      <c r="HP93" s="2" t="s">
        <v>3</v>
      </c>
      <c r="HQ93" s="2" t="s">
        <v>3</v>
      </c>
      <c r="HR93" s="2"/>
      <c r="HS93" s="2"/>
      <c r="HT93" s="2"/>
      <c r="HU93" s="2"/>
      <c r="HV93" s="2"/>
      <c r="HW93" s="2"/>
      <c r="HX93" s="2"/>
      <c r="HY93" s="2"/>
      <c r="HZ93" s="2"/>
      <c r="IA93" s="2"/>
      <c r="IB93" s="2"/>
      <c r="IC93" s="2"/>
      <c r="ID93" s="2"/>
      <c r="IE93" s="2"/>
      <c r="IF93" s="2"/>
      <c r="IG93" s="2"/>
      <c r="IH93" s="2"/>
      <c r="II93" s="2"/>
      <c r="IJ93" s="2"/>
      <c r="IK93" s="2">
        <v>0</v>
      </c>
      <c r="IL93" s="2"/>
      <c r="IM93" s="2"/>
      <c r="IN93" s="2"/>
      <c r="IO93" s="2"/>
      <c r="IP93" s="2"/>
      <c r="IQ93" s="2"/>
      <c r="IR93" s="2"/>
      <c r="IS93" s="2"/>
      <c r="IT93" s="2"/>
      <c r="IU93" s="2"/>
    </row>
    <row r="94" spans="1:255" x14ac:dyDescent="0.2">
      <c r="A94">
        <v>18</v>
      </c>
      <c r="B94">
        <v>1</v>
      </c>
      <c r="E94" t="s">
        <v>150</v>
      </c>
      <c r="F94" t="s">
        <v>151</v>
      </c>
      <c r="G94" t="s">
        <v>152</v>
      </c>
      <c r="H94" t="s">
        <v>153</v>
      </c>
      <c r="I94">
        <f>I88*J94</f>
        <v>14</v>
      </c>
      <c r="J94">
        <v>1</v>
      </c>
      <c r="K94">
        <v>1</v>
      </c>
      <c r="O94">
        <f t="shared" si="74"/>
        <v>15917.94</v>
      </c>
      <c r="P94">
        <f>ROUND((ROUND((AC94*I94),2)*BC94),2)</f>
        <v>15917.94</v>
      </c>
      <c r="Q94">
        <f t="shared" si="105"/>
        <v>0</v>
      </c>
      <c r="R94">
        <f t="shared" si="76"/>
        <v>0</v>
      </c>
      <c r="S94">
        <f t="shared" si="77"/>
        <v>0</v>
      </c>
      <c r="T94">
        <f t="shared" si="78"/>
        <v>0</v>
      </c>
      <c r="U94">
        <f t="shared" si="79"/>
        <v>0</v>
      </c>
      <c r="V94">
        <f t="shared" si="80"/>
        <v>0</v>
      </c>
      <c r="W94">
        <f t="shared" si="81"/>
        <v>0</v>
      </c>
      <c r="X94">
        <f t="shared" si="82"/>
        <v>0</v>
      </c>
      <c r="Y94">
        <f t="shared" si="83"/>
        <v>0</v>
      </c>
      <c r="AA94">
        <v>50518393</v>
      </c>
      <c r="AB94">
        <f t="shared" si="84"/>
        <v>106.66</v>
      </c>
      <c r="AC94">
        <f t="shared" si="85"/>
        <v>106.66</v>
      </c>
      <c r="AD94">
        <f t="shared" si="106"/>
        <v>0</v>
      </c>
      <c r="AE94">
        <f t="shared" si="107"/>
        <v>0</v>
      </c>
      <c r="AF94">
        <f t="shared" si="108"/>
        <v>0</v>
      </c>
      <c r="AG94">
        <f t="shared" si="86"/>
        <v>0</v>
      </c>
      <c r="AH94">
        <f t="shared" si="109"/>
        <v>0</v>
      </c>
      <c r="AI94">
        <f t="shared" si="110"/>
        <v>0</v>
      </c>
      <c r="AJ94">
        <f t="shared" si="87"/>
        <v>0</v>
      </c>
      <c r="AK94">
        <v>106.66</v>
      </c>
      <c r="AL94">
        <v>106.66</v>
      </c>
      <c r="AM94">
        <v>0</v>
      </c>
      <c r="AN94">
        <v>0</v>
      </c>
      <c r="AO94">
        <v>0</v>
      </c>
      <c r="AP94">
        <v>0</v>
      </c>
      <c r="AQ94">
        <v>0</v>
      </c>
      <c r="AR94">
        <v>0</v>
      </c>
      <c r="AS94">
        <v>0</v>
      </c>
      <c r="AT94">
        <v>0</v>
      </c>
      <c r="AU94">
        <v>0</v>
      </c>
      <c r="AV94">
        <v>1</v>
      </c>
      <c r="AW94">
        <v>1</v>
      </c>
      <c r="AZ94">
        <v>1</v>
      </c>
      <c r="BA94">
        <v>1</v>
      </c>
      <c r="BB94">
        <v>1</v>
      </c>
      <c r="BC94">
        <v>10.66</v>
      </c>
      <c r="BD94" t="s">
        <v>3</v>
      </c>
      <c r="BE94" t="s">
        <v>3</v>
      </c>
      <c r="BF94" t="s">
        <v>3</v>
      </c>
      <c r="BG94" t="s">
        <v>3</v>
      </c>
      <c r="BH94">
        <v>3</v>
      </c>
      <c r="BI94">
        <v>3</v>
      </c>
      <c r="BJ94" t="s">
        <v>154</v>
      </c>
      <c r="BM94">
        <v>746</v>
      </c>
      <c r="BN94">
        <v>0</v>
      </c>
      <c r="BO94" t="s">
        <v>3</v>
      </c>
      <c r="BP94">
        <v>0</v>
      </c>
      <c r="BQ94">
        <v>130</v>
      </c>
      <c r="BR94">
        <v>0</v>
      </c>
      <c r="BS94">
        <v>1</v>
      </c>
      <c r="BT94">
        <v>1</v>
      </c>
      <c r="BU94">
        <v>1</v>
      </c>
      <c r="BV94">
        <v>1</v>
      </c>
      <c r="BW94">
        <v>1</v>
      </c>
      <c r="BX94">
        <v>1</v>
      </c>
      <c r="BY94" t="s">
        <v>3</v>
      </c>
      <c r="BZ94">
        <v>0</v>
      </c>
      <c r="CA94">
        <v>0</v>
      </c>
      <c r="CB94" t="s">
        <v>3</v>
      </c>
      <c r="CE94">
        <v>30</v>
      </c>
      <c r="CF94">
        <v>0</v>
      </c>
      <c r="CG94">
        <v>0</v>
      </c>
      <c r="CM94">
        <v>0</v>
      </c>
      <c r="CN94" t="s">
        <v>3</v>
      </c>
      <c r="CO94">
        <v>0</v>
      </c>
      <c r="CP94">
        <f t="shared" si="88"/>
        <v>15917.94</v>
      </c>
      <c r="CQ94">
        <f>ROUND((ROUND((AC94*1),2)*BC94),2)</f>
        <v>1137</v>
      </c>
      <c r="CR94">
        <f t="shared" si="111"/>
        <v>0</v>
      </c>
      <c r="CS94">
        <f t="shared" si="90"/>
        <v>0</v>
      </c>
      <c r="CT94">
        <f t="shared" si="91"/>
        <v>0</v>
      </c>
      <c r="CU94">
        <f t="shared" si="92"/>
        <v>0</v>
      </c>
      <c r="CV94">
        <f t="shared" si="93"/>
        <v>0</v>
      </c>
      <c r="CW94">
        <f t="shared" si="94"/>
        <v>0</v>
      </c>
      <c r="CX94">
        <f t="shared" si="95"/>
        <v>0</v>
      </c>
      <c r="CY94">
        <f>S94*(BZ94/100)</f>
        <v>0</v>
      </c>
      <c r="CZ94">
        <f>S94*(CA94/100)</f>
        <v>0</v>
      </c>
      <c r="DC94" t="s">
        <v>3</v>
      </c>
      <c r="DD94" t="s">
        <v>3</v>
      </c>
      <c r="DE94" t="s">
        <v>3</v>
      </c>
      <c r="DF94" t="s">
        <v>3</v>
      </c>
      <c r="DG94" t="s">
        <v>3</v>
      </c>
      <c r="DH94" t="s">
        <v>3</v>
      </c>
      <c r="DI94" t="s">
        <v>3</v>
      </c>
      <c r="DJ94" t="s">
        <v>3</v>
      </c>
      <c r="DK94" t="s">
        <v>3</v>
      </c>
      <c r="DL94" t="s">
        <v>3</v>
      </c>
      <c r="DM94" t="s">
        <v>3</v>
      </c>
      <c r="DN94">
        <v>112</v>
      </c>
      <c r="DO94">
        <v>70</v>
      </c>
      <c r="DP94">
        <v>1</v>
      </c>
      <c r="DQ94">
        <v>1</v>
      </c>
      <c r="DU94">
        <v>1013</v>
      </c>
      <c r="DV94" t="s">
        <v>153</v>
      </c>
      <c r="DW94" t="s">
        <v>153</v>
      </c>
      <c r="DX94">
        <v>1</v>
      </c>
      <c r="DZ94" t="s">
        <v>3</v>
      </c>
      <c r="EA94" t="s">
        <v>3</v>
      </c>
      <c r="EB94" t="s">
        <v>3</v>
      </c>
      <c r="EC94" t="s">
        <v>3</v>
      </c>
      <c r="EE94">
        <v>49574061</v>
      </c>
      <c r="EF94">
        <v>130</v>
      </c>
      <c r="EG94" t="s">
        <v>155</v>
      </c>
      <c r="EH94">
        <v>0</v>
      </c>
      <c r="EI94" t="s">
        <v>3</v>
      </c>
      <c r="EJ94">
        <v>3</v>
      </c>
      <c r="EK94">
        <v>746</v>
      </c>
      <c r="EL94" t="s">
        <v>156</v>
      </c>
      <c r="EM94" t="s">
        <v>157</v>
      </c>
      <c r="EO94" t="s">
        <v>3</v>
      </c>
      <c r="EQ94">
        <v>0</v>
      </c>
      <c r="ER94">
        <v>106.66</v>
      </c>
      <c r="ES94">
        <v>106.66</v>
      </c>
      <c r="ET94">
        <v>0</v>
      </c>
      <c r="EU94">
        <v>0</v>
      </c>
      <c r="EV94">
        <v>0</v>
      </c>
      <c r="EW94">
        <v>0</v>
      </c>
      <c r="EX94">
        <v>0</v>
      </c>
      <c r="FQ94">
        <v>0</v>
      </c>
      <c r="FR94">
        <f t="shared" si="96"/>
        <v>15917.94</v>
      </c>
      <c r="FS94">
        <v>0</v>
      </c>
      <c r="FX94">
        <v>112</v>
      </c>
      <c r="FY94">
        <v>70</v>
      </c>
      <c r="GA94" t="s">
        <v>3</v>
      </c>
      <c r="GD94">
        <v>0</v>
      </c>
      <c r="GF94">
        <v>68982506</v>
      </c>
      <c r="GG94">
        <v>2</v>
      </c>
      <c r="GH94">
        <v>1</v>
      </c>
      <c r="GI94">
        <v>2</v>
      </c>
      <c r="GJ94">
        <v>0</v>
      </c>
      <c r="GK94">
        <f>ROUND(R94*(S12)/100,2)</f>
        <v>0</v>
      </c>
      <c r="GL94">
        <f t="shared" si="97"/>
        <v>0</v>
      </c>
      <c r="GM94">
        <f t="shared" si="98"/>
        <v>15917.94</v>
      </c>
      <c r="GN94">
        <f t="shared" si="99"/>
        <v>0</v>
      </c>
      <c r="GO94">
        <f t="shared" si="100"/>
        <v>0</v>
      </c>
      <c r="GP94">
        <f t="shared" si="101"/>
        <v>0</v>
      </c>
      <c r="GR94">
        <v>0</v>
      </c>
      <c r="GS94">
        <v>0</v>
      </c>
      <c r="GT94">
        <v>0</v>
      </c>
      <c r="GU94" t="s">
        <v>3</v>
      </c>
      <c r="GV94">
        <f t="shared" si="102"/>
        <v>0</v>
      </c>
      <c r="GW94">
        <v>1</v>
      </c>
      <c r="GX94">
        <f t="shared" si="103"/>
        <v>0</v>
      </c>
      <c r="HA94">
        <v>0</v>
      </c>
      <c r="HB94">
        <v>0</v>
      </c>
      <c r="HC94">
        <f t="shared" si="104"/>
        <v>0</v>
      </c>
      <c r="HE94" t="s">
        <v>3</v>
      </c>
      <c r="HF94" t="s">
        <v>3</v>
      </c>
      <c r="HM94" t="s">
        <v>3</v>
      </c>
      <c r="HN94" t="s">
        <v>3</v>
      </c>
      <c r="HO94" t="s">
        <v>3</v>
      </c>
      <c r="HP94" t="s">
        <v>3</v>
      </c>
      <c r="HQ94" t="s">
        <v>3</v>
      </c>
      <c r="IK94">
        <v>0</v>
      </c>
    </row>
    <row r="95" spans="1:255" x14ac:dyDescent="0.2">
      <c r="A95" s="2">
        <v>18</v>
      </c>
      <c r="B95" s="2">
        <v>1</v>
      </c>
      <c r="C95" s="2"/>
      <c r="D95" s="2"/>
      <c r="E95" s="2" t="s">
        <v>158</v>
      </c>
      <c r="F95" s="2" t="s">
        <v>159</v>
      </c>
      <c r="G95" s="2" t="s">
        <v>160</v>
      </c>
      <c r="H95" s="2" t="s">
        <v>144</v>
      </c>
      <c r="I95" s="2">
        <f>I87*J95</f>
        <v>14</v>
      </c>
      <c r="J95" s="2">
        <v>1</v>
      </c>
      <c r="K95" s="2">
        <v>1</v>
      </c>
      <c r="L95" s="2"/>
      <c r="M95" s="2"/>
      <c r="N95" s="2"/>
      <c r="O95" s="2">
        <f t="shared" si="74"/>
        <v>5310.2</v>
      </c>
      <c r="P95" s="2">
        <f t="shared" ref="P95:P106" si="112">ROUND((ROUND((AC95*AW95*I95),2)*BC95),2)</f>
        <v>5310.2</v>
      </c>
      <c r="Q95" s="2">
        <f t="shared" si="105"/>
        <v>0</v>
      </c>
      <c r="R95" s="2">
        <f t="shared" si="76"/>
        <v>0</v>
      </c>
      <c r="S95" s="2">
        <f t="shared" si="77"/>
        <v>0</v>
      </c>
      <c r="T95" s="2">
        <f t="shared" si="78"/>
        <v>0</v>
      </c>
      <c r="U95" s="2">
        <f t="shared" si="79"/>
        <v>0</v>
      </c>
      <c r="V95" s="2">
        <f t="shared" si="80"/>
        <v>0</v>
      </c>
      <c r="W95" s="2">
        <f t="shared" si="81"/>
        <v>0</v>
      </c>
      <c r="X95" s="2">
        <f t="shared" si="82"/>
        <v>0</v>
      </c>
      <c r="Y95" s="2">
        <f t="shared" si="83"/>
        <v>0</v>
      </c>
      <c r="Z95" s="2"/>
      <c r="AA95" s="2">
        <v>50517529</v>
      </c>
      <c r="AB95" s="2">
        <f t="shared" si="84"/>
        <v>379.3</v>
      </c>
      <c r="AC95" s="2">
        <f t="shared" si="85"/>
        <v>379.3</v>
      </c>
      <c r="AD95" s="2">
        <f t="shared" si="106"/>
        <v>0</v>
      </c>
      <c r="AE95" s="2">
        <f t="shared" si="107"/>
        <v>0</v>
      </c>
      <c r="AF95" s="2">
        <f t="shared" si="108"/>
        <v>0</v>
      </c>
      <c r="AG95" s="2">
        <f t="shared" si="86"/>
        <v>0</v>
      </c>
      <c r="AH95" s="2">
        <f t="shared" si="109"/>
        <v>0</v>
      </c>
      <c r="AI95" s="2">
        <f t="shared" si="110"/>
        <v>0</v>
      </c>
      <c r="AJ95" s="2">
        <f t="shared" si="87"/>
        <v>0</v>
      </c>
      <c r="AK95" s="2">
        <v>379.3</v>
      </c>
      <c r="AL95" s="2">
        <v>379.3</v>
      </c>
      <c r="AM95" s="2">
        <v>0</v>
      </c>
      <c r="AN95" s="2">
        <v>0</v>
      </c>
      <c r="AO95" s="2">
        <v>0</v>
      </c>
      <c r="AP95" s="2">
        <v>0</v>
      </c>
      <c r="AQ95" s="2">
        <v>0</v>
      </c>
      <c r="AR95" s="2">
        <v>0</v>
      </c>
      <c r="AS95" s="2">
        <v>0</v>
      </c>
      <c r="AT95" s="2">
        <v>112</v>
      </c>
      <c r="AU95" s="2">
        <v>70</v>
      </c>
      <c r="AV95" s="2">
        <v>1</v>
      </c>
      <c r="AW95" s="2">
        <v>1</v>
      </c>
      <c r="AX95" s="2"/>
      <c r="AY95" s="2"/>
      <c r="AZ95" s="2">
        <v>1</v>
      </c>
      <c r="BA95" s="2">
        <v>1</v>
      </c>
      <c r="BB95" s="2">
        <v>1</v>
      </c>
      <c r="BC95" s="2">
        <v>1</v>
      </c>
      <c r="BD95" s="2" t="s">
        <v>3</v>
      </c>
      <c r="BE95" s="2" t="s">
        <v>3</v>
      </c>
      <c r="BF95" s="2" t="s">
        <v>3</v>
      </c>
      <c r="BG95" s="2" t="s">
        <v>3</v>
      </c>
      <c r="BH95" s="2">
        <v>3</v>
      </c>
      <c r="BI95" s="2">
        <v>2</v>
      </c>
      <c r="BJ95" s="2" t="s">
        <v>161</v>
      </c>
      <c r="BK95" s="2"/>
      <c r="BL95" s="2"/>
      <c r="BM95" s="2">
        <v>2164</v>
      </c>
      <c r="BN95" s="2">
        <v>0</v>
      </c>
      <c r="BO95" s="2" t="s">
        <v>3</v>
      </c>
      <c r="BP95" s="2">
        <v>0</v>
      </c>
      <c r="BQ95" s="2">
        <v>40</v>
      </c>
      <c r="BR95" s="2">
        <v>0</v>
      </c>
      <c r="BS95" s="2">
        <v>1</v>
      </c>
      <c r="BT95" s="2">
        <v>1</v>
      </c>
      <c r="BU95" s="2">
        <v>1</v>
      </c>
      <c r="BV95" s="2">
        <v>1</v>
      </c>
      <c r="BW95" s="2">
        <v>1</v>
      </c>
      <c r="BX95" s="2">
        <v>1</v>
      </c>
      <c r="BY95" s="2" t="s">
        <v>3</v>
      </c>
      <c r="BZ95" s="2">
        <v>112</v>
      </c>
      <c r="CA95" s="2">
        <v>70</v>
      </c>
      <c r="CB95" s="2" t="s">
        <v>3</v>
      </c>
      <c r="CC95" s="2"/>
      <c r="CD95" s="2"/>
      <c r="CE95" s="2">
        <v>30</v>
      </c>
      <c r="CF95" s="2">
        <v>0</v>
      </c>
      <c r="CG95" s="2">
        <v>0</v>
      </c>
      <c r="CH95" s="2"/>
      <c r="CI95" s="2"/>
      <c r="CJ95" s="2"/>
      <c r="CK95" s="2"/>
      <c r="CL95" s="2"/>
      <c r="CM95" s="2">
        <v>0</v>
      </c>
      <c r="CN95" s="2" t="s">
        <v>3</v>
      </c>
      <c r="CO95" s="2">
        <v>0</v>
      </c>
      <c r="CP95" s="2">
        <f t="shared" si="88"/>
        <v>5310.2</v>
      </c>
      <c r="CQ95" s="2">
        <f t="shared" ref="CQ95:CQ106" si="113">ROUND((ROUND((AC95*AW95*1),2)*BC95),2)</f>
        <v>379.3</v>
      </c>
      <c r="CR95" s="2">
        <f t="shared" si="111"/>
        <v>0</v>
      </c>
      <c r="CS95" s="2">
        <f t="shared" si="90"/>
        <v>0</v>
      </c>
      <c r="CT95" s="2">
        <f t="shared" si="91"/>
        <v>0</v>
      </c>
      <c r="CU95" s="2">
        <f t="shared" si="92"/>
        <v>0</v>
      </c>
      <c r="CV95" s="2">
        <f t="shared" si="93"/>
        <v>0</v>
      </c>
      <c r="CW95" s="2">
        <f t="shared" si="94"/>
        <v>0</v>
      </c>
      <c r="CX95" s="2">
        <f t="shared" si="95"/>
        <v>0</v>
      </c>
      <c r="CY95" s="2">
        <f>((S95*BZ95)/100)</f>
        <v>0</v>
      </c>
      <c r="CZ95" s="2">
        <f>((S95*CA95)/100)</f>
        <v>0</v>
      </c>
      <c r="DA95" s="2"/>
      <c r="DB95" s="2"/>
      <c r="DC95" s="2" t="s">
        <v>3</v>
      </c>
      <c r="DD95" s="2" t="s">
        <v>3</v>
      </c>
      <c r="DE95" s="2" t="s">
        <v>3</v>
      </c>
      <c r="DF95" s="2" t="s">
        <v>3</v>
      </c>
      <c r="DG95" s="2" t="s">
        <v>3</v>
      </c>
      <c r="DH95" s="2" t="s">
        <v>3</v>
      </c>
      <c r="DI95" s="2" t="s">
        <v>3</v>
      </c>
      <c r="DJ95" s="2" t="s">
        <v>3</v>
      </c>
      <c r="DK95" s="2" t="s">
        <v>3</v>
      </c>
      <c r="DL95" s="2" t="s">
        <v>3</v>
      </c>
      <c r="DM95" s="2" t="s">
        <v>3</v>
      </c>
      <c r="DN95" s="2">
        <v>0</v>
      </c>
      <c r="DO95" s="2">
        <v>0</v>
      </c>
      <c r="DP95" s="2">
        <v>1</v>
      </c>
      <c r="DQ95" s="2">
        <v>1</v>
      </c>
      <c r="DR95" s="2"/>
      <c r="DS95" s="2"/>
      <c r="DT95" s="2"/>
      <c r="DU95" s="2">
        <v>1010</v>
      </c>
      <c r="DV95" s="2" t="s">
        <v>144</v>
      </c>
      <c r="DW95" s="2" t="s">
        <v>144</v>
      </c>
      <c r="DX95" s="2">
        <v>1</v>
      </c>
      <c r="DY95" s="2"/>
      <c r="DZ95" s="2" t="s">
        <v>3</v>
      </c>
      <c r="EA95" s="2" t="s">
        <v>3</v>
      </c>
      <c r="EB95" s="2" t="s">
        <v>3</v>
      </c>
      <c r="EC95" s="2" t="s">
        <v>3</v>
      </c>
      <c r="ED95" s="2"/>
      <c r="EE95" s="2">
        <v>49575485</v>
      </c>
      <c r="EF95" s="2">
        <v>40</v>
      </c>
      <c r="EG95" s="2" t="s">
        <v>129</v>
      </c>
      <c r="EH95" s="2">
        <v>0</v>
      </c>
      <c r="EI95" s="2" t="s">
        <v>3</v>
      </c>
      <c r="EJ95" s="2">
        <v>2</v>
      </c>
      <c r="EK95" s="2">
        <v>2164</v>
      </c>
      <c r="EL95" s="2" t="s">
        <v>139</v>
      </c>
      <c r="EM95" s="2" t="s">
        <v>140</v>
      </c>
      <c r="EN95" s="2"/>
      <c r="EO95" s="2" t="s">
        <v>3</v>
      </c>
      <c r="EP95" s="2"/>
      <c r="EQ95" s="2">
        <v>0</v>
      </c>
      <c r="ER95" s="2">
        <v>379.3</v>
      </c>
      <c r="ES95" s="2">
        <v>379.3</v>
      </c>
      <c r="ET95" s="2">
        <v>0</v>
      </c>
      <c r="EU95" s="2">
        <v>0</v>
      </c>
      <c r="EV95" s="2">
        <v>0</v>
      </c>
      <c r="EW95" s="2">
        <v>0</v>
      </c>
      <c r="EX95" s="2">
        <v>0</v>
      </c>
      <c r="EY95" s="2"/>
      <c r="EZ95" s="2"/>
      <c r="FA95" s="2"/>
      <c r="FB95" s="2"/>
      <c r="FC95" s="2"/>
      <c r="FD95" s="2"/>
      <c r="FE95" s="2"/>
      <c r="FF95" s="2"/>
      <c r="FG95" s="2"/>
      <c r="FH95" s="2"/>
      <c r="FI95" s="2"/>
      <c r="FJ95" s="2"/>
      <c r="FK95" s="2"/>
      <c r="FL95" s="2"/>
      <c r="FM95" s="2"/>
      <c r="FN95" s="2"/>
      <c r="FO95" s="2"/>
      <c r="FP95" s="2"/>
      <c r="FQ95" s="2">
        <v>0</v>
      </c>
      <c r="FR95" s="2">
        <f t="shared" si="96"/>
        <v>0</v>
      </c>
      <c r="FS95" s="2">
        <v>0</v>
      </c>
      <c r="FT95" s="2"/>
      <c r="FU95" s="2"/>
      <c r="FV95" s="2"/>
      <c r="FW95" s="2"/>
      <c r="FX95" s="2">
        <v>112</v>
      </c>
      <c r="FY95" s="2">
        <v>70</v>
      </c>
      <c r="FZ95" s="2"/>
      <c r="GA95" s="2" t="s">
        <v>3</v>
      </c>
      <c r="GB95" s="2"/>
      <c r="GC95" s="2"/>
      <c r="GD95" s="2">
        <v>0</v>
      </c>
      <c r="GE95" s="2"/>
      <c r="GF95" s="2">
        <v>-342937948</v>
      </c>
      <c r="GG95" s="2">
        <v>2</v>
      </c>
      <c r="GH95" s="2">
        <v>1</v>
      </c>
      <c r="GI95" s="2">
        <v>-2</v>
      </c>
      <c r="GJ95" s="2">
        <v>0</v>
      </c>
      <c r="GK95" s="2">
        <f>ROUND(R95*(R12)/100,2)</f>
        <v>0</v>
      </c>
      <c r="GL95" s="2">
        <f t="shared" si="97"/>
        <v>0</v>
      </c>
      <c r="GM95" s="2">
        <f t="shared" si="98"/>
        <v>5310.2</v>
      </c>
      <c r="GN95" s="2">
        <f t="shared" si="99"/>
        <v>0</v>
      </c>
      <c r="GO95" s="2">
        <f t="shared" si="100"/>
        <v>5310.2</v>
      </c>
      <c r="GP95" s="2">
        <f t="shared" si="101"/>
        <v>0</v>
      </c>
      <c r="GQ95" s="2"/>
      <c r="GR95" s="2">
        <v>0</v>
      </c>
      <c r="GS95" s="2">
        <v>3</v>
      </c>
      <c r="GT95" s="2">
        <v>0</v>
      </c>
      <c r="GU95" s="2" t="s">
        <v>3</v>
      </c>
      <c r="GV95" s="2">
        <f t="shared" si="102"/>
        <v>0</v>
      </c>
      <c r="GW95" s="2">
        <v>1</v>
      </c>
      <c r="GX95" s="2">
        <f t="shared" si="103"/>
        <v>0</v>
      </c>
      <c r="GY95" s="2"/>
      <c r="GZ95" s="2"/>
      <c r="HA95" s="2">
        <v>0</v>
      </c>
      <c r="HB95" s="2">
        <v>0</v>
      </c>
      <c r="HC95" s="2">
        <f t="shared" si="104"/>
        <v>0</v>
      </c>
      <c r="HD95" s="2"/>
      <c r="HE95" s="2" t="s">
        <v>3</v>
      </c>
      <c r="HF95" s="2" t="s">
        <v>3</v>
      </c>
      <c r="HG95" s="2"/>
      <c r="HH95" s="2"/>
      <c r="HI95" s="2"/>
      <c r="HJ95" s="2"/>
      <c r="HK95" s="2"/>
      <c r="HL95" s="2"/>
      <c r="HM95" s="2" t="s">
        <v>3</v>
      </c>
      <c r="HN95" s="2" t="s">
        <v>3</v>
      </c>
      <c r="HO95" s="2" t="s">
        <v>3</v>
      </c>
      <c r="HP95" s="2" t="s">
        <v>3</v>
      </c>
      <c r="HQ95" s="2" t="s">
        <v>3</v>
      </c>
      <c r="HR95" s="2"/>
      <c r="HS95" s="2"/>
      <c r="HT95" s="2"/>
      <c r="HU95" s="2"/>
      <c r="HV95" s="2"/>
      <c r="HW95" s="2"/>
      <c r="HX95" s="2"/>
      <c r="HY95" s="2"/>
      <c r="HZ95" s="2"/>
      <c r="IA95" s="2"/>
      <c r="IB95" s="2"/>
      <c r="IC95" s="2"/>
      <c r="ID95" s="2"/>
      <c r="IE95" s="2"/>
      <c r="IF95" s="2"/>
      <c r="IG95" s="2"/>
      <c r="IH95" s="2"/>
      <c r="II95" s="2"/>
      <c r="IJ95" s="2"/>
      <c r="IK95" s="2">
        <v>0</v>
      </c>
      <c r="IL95" s="2"/>
      <c r="IM95" s="2"/>
      <c r="IN95" s="2"/>
      <c r="IO95" s="2"/>
      <c r="IP95" s="2"/>
      <c r="IQ95" s="2"/>
      <c r="IR95" s="2"/>
      <c r="IS95" s="2"/>
      <c r="IT95" s="2"/>
      <c r="IU95" s="2"/>
    </row>
    <row r="96" spans="1:255" x14ac:dyDescent="0.2">
      <c r="A96">
        <v>18</v>
      </c>
      <c r="B96">
        <v>1</v>
      </c>
      <c r="E96" t="s">
        <v>158</v>
      </c>
      <c r="F96" t="s">
        <v>159</v>
      </c>
      <c r="G96" t="s">
        <v>160</v>
      </c>
      <c r="H96" t="s">
        <v>144</v>
      </c>
      <c r="I96">
        <f>I88*J96</f>
        <v>14</v>
      </c>
      <c r="J96">
        <v>1</v>
      </c>
      <c r="K96">
        <v>1</v>
      </c>
      <c r="O96">
        <f t="shared" si="74"/>
        <v>24426.92</v>
      </c>
      <c r="P96">
        <f t="shared" si="112"/>
        <v>24426.92</v>
      </c>
      <c r="Q96">
        <f t="shared" si="105"/>
        <v>0</v>
      </c>
      <c r="R96">
        <f t="shared" si="76"/>
        <v>0</v>
      </c>
      <c r="S96">
        <f t="shared" si="77"/>
        <v>0</v>
      </c>
      <c r="T96">
        <f t="shared" si="78"/>
        <v>0</v>
      </c>
      <c r="U96">
        <f t="shared" si="79"/>
        <v>0</v>
      </c>
      <c r="V96">
        <f t="shared" si="80"/>
        <v>0</v>
      </c>
      <c r="W96">
        <f t="shared" si="81"/>
        <v>0</v>
      </c>
      <c r="X96">
        <f t="shared" si="82"/>
        <v>0</v>
      </c>
      <c r="Y96">
        <f t="shared" si="83"/>
        <v>0</v>
      </c>
      <c r="AA96">
        <v>50518393</v>
      </c>
      <c r="AB96">
        <f t="shared" si="84"/>
        <v>379.3</v>
      </c>
      <c r="AC96">
        <f t="shared" si="85"/>
        <v>379.3</v>
      </c>
      <c r="AD96">
        <f t="shared" si="106"/>
        <v>0</v>
      </c>
      <c r="AE96">
        <f t="shared" si="107"/>
        <v>0</v>
      </c>
      <c r="AF96">
        <f t="shared" si="108"/>
        <v>0</v>
      </c>
      <c r="AG96">
        <f t="shared" si="86"/>
        <v>0</v>
      </c>
      <c r="AH96">
        <f t="shared" si="109"/>
        <v>0</v>
      </c>
      <c r="AI96">
        <f t="shared" si="110"/>
        <v>0</v>
      </c>
      <c r="AJ96">
        <f t="shared" si="87"/>
        <v>0</v>
      </c>
      <c r="AK96">
        <v>379.3</v>
      </c>
      <c r="AL96">
        <v>379.3</v>
      </c>
      <c r="AM96">
        <v>0</v>
      </c>
      <c r="AN96">
        <v>0</v>
      </c>
      <c r="AO96">
        <v>0</v>
      </c>
      <c r="AP96">
        <v>0</v>
      </c>
      <c r="AQ96">
        <v>0</v>
      </c>
      <c r="AR96">
        <v>0</v>
      </c>
      <c r="AS96">
        <v>0</v>
      </c>
      <c r="AT96">
        <v>0</v>
      </c>
      <c r="AU96">
        <v>0</v>
      </c>
      <c r="AV96">
        <v>1</v>
      </c>
      <c r="AW96">
        <v>1</v>
      </c>
      <c r="AZ96">
        <v>1</v>
      </c>
      <c r="BA96">
        <v>1</v>
      </c>
      <c r="BB96">
        <v>1</v>
      </c>
      <c r="BC96">
        <v>4.5999999999999996</v>
      </c>
      <c r="BD96" t="s">
        <v>3</v>
      </c>
      <c r="BE96" t="s">
        <v>3</v>
      </c>
      <c r="BF96" t="s">
        <v>3</v>
      </c>
      <c r="BG96" t="s">
        <v>3</v>
      </c>
      <c r="BH96">
        <v>3</v>
      </c>
      <c r="BI96">
        <v>2</v>
      </c>
      <c r="BJ96" t="s">
        <v>161</v>
      </c>
      <c r="BM96">
        <v>2164</v>
      </c>
      <c r="BN96">
        <v>0</v>
      </c>
      <c r="BO96" t="s">
        <v>159</v>
      </c>
      <c r="BP96">
        <v>1</v>
      </c>
      <c r="BQ96">
        <v>40</v>
      </c>
      <c r="BR96">
        <v>0</v>
      </c>
      <c r="BS96">
        <v>1</v>
      </c>
      <c r="BT96">
        <v>1</v>
      </c>
      <c r="BU96">
        <v>1</v>
      </c>
      <c r="BV96">
        <v>1</v>
      </c>
      <c r="BW96">
        <v>1</v>
      </c>
      <c r="BX96">
        <v>1</v>
      </c>
      <c r="BY96" t="s">
        <v>3</v>
      </c>
      <c r="BZ96">
        <v>0</v>
      </c>
      <c r="CA96">
        <v>0</v>
      </c>
      <c r="CB96" t="s">
        <v>3</v>
      </c>
      <c r="CE96">
        <v>30</v>
      </c>
      <c r="CF96">
        <v>0</v>
      </c>
      <c r="CG96">
        <v>0</v>
      </c>
      <c r="CM96">
        <v>0</v>
      </c>
      <c r="CN96" t="s">
        <v>3</v>
      </c>
      <c r="CO96">
        <v>0</v>
      </c>
      <c r="CP96">
        <f t="shared" si="88"/>
        <v>24426.92</v>
      </c>
      <c r="CQ96">
        <f t="shared" si="113"/>
        <v>1744.78</v>
      </c>
      <c r="CR96">
        <f t="shared" si="111"/>
        <v>0</v>
      </c>
      <c r="CS96">
        <f t="shared" si="90"/>
        <v>0</v>
      </c>
      <c r="CT96">
        <f t="shared" si="91"/>
        <v>0</v>
      </c>
      <c r="CU96">
        <f t="shared" si="92"/>
        <v>0</v>
      </c>
      <c r="CV96">
        <f t="shared" si="93"/>
        <v>0</v>
      </c>
      <c r="CW96">
        <f t="shared" si="94"/>
        <v>0</v>
      </c>
      <c r="CX96">
        <f t="shared" si="95"/>
        <v>0</v>
      </c>
      <c r="CY96">
        <f>S96*(BZ96/100)</f>
        <v>0</v>
      </c>
      <c r="CZ96">
        <f>S96*(CA96/100)</f>
        <v>0</v>
      </c>
      <c r="DC96" t="s">
        <v>3</v>
      </c>
      <c r="DD96" t="s">
        <v>3</v>
      </c>
      <c r="DE96" t="s">
        <v>3</v>
      </c>
      <c r="DF96" t="s">
        <v>3</v>
      </c>
      <c r="DG96" t="s">
        <v>3</v>
      </c>
      <c r="DH96" t="s">
        <v>3</v>
      </c>
      <c r="DI96" t="s">
        <v>3</v>
      </c>
      <c r="DJ96" t="s">
        <v>3</v>
      </c>
      <c r="DK96" t="s">
        <v>3</v>
      </c>
      <c r="DL96" t="s">
        <v>3</v>
      </c>
      <c r="DM96" t="s">
        <v>3</v>
      </c>
      <c r="DN96">
        <v>112</v>
      </c>
      <c r="DO96">
        <v>70</v>
      </c>
      <c r="DP96">
        <v>1</v>
      </c>
      <c r="DQ96">
        <v>1</v>
      </c>
      <c r="DU96">
        <v>1010</v>
      </c>
      <c r="DV96" t="s">
        <v>144</v>
      </c>
      <c r="DW96" t="s">
        <v>144</v>
      </c>
      <c r="DX96">
        <v>1</v>
      </c>
      <c r="DZ96" t="s">
        <v>3</v>
      </c>
      <c r="EA96" t="s">
        <v>3</v>
      </c>
      <c r="EB96" t="s">
        <v>3</v>
      </c>
      <c r="EC96" t="s">
        <v>3</v>
      </c>
      <c r="EE96">
        <v>49575485</v>
      </c>
      <c r="EF96">
        <v>40</v>
      </c>
      <c r="EG96" t="s">
        <v>129</v>
      </c>
      <c r="EH96">
        <v>0</v>
      </c>
      <c r="EI96" t="s">
        <v>3</v>
      </c>
      <c r="EJ96">
        <v>2</v>
      </c>
      <c r="EK96">
        <v>2164</v>
      </c>
      <c r="EL96" t="s">
        <v>139</v>
      </c>
      <c r="EM96" t="s">
        <v>140</v>
      </c>
      <c r="EO96" t="s">
        <v>3</v>
      </c>
      <c r="EQ96">
        <v>0</v>
      </c>
      <c r="ER96">
        <v>379.3</v>
      </c>
      <c r="ES96">
        <v>379.3</v>
      </c>
      <c r="ET96">
        <v>0</v>
      </c>
      <c r="EU96">
        <v>0</v>
      </c>
      <c r="EV96">
        <v>0</v>
      </c>
      <c r="EW96">
        <v>0</v>
      </c>
      <c r="EX96">
        <v>0</v>
      </c>
      <c r="FQ96">
        <v>0</v>
      </c>
      <c r="FR96">
        <f t="shared" si="96"/>
        <v>0</v>
      </c>
      <c r="FS96">
        <v>0</v>
      </c>
      <c r="FX96">
        <v>112</v>
      </c>
      <c r="FY96">
        <v>70</v>
      </c>
      <c r="GA96" t="s">
        <v>3</v>
      </c>
      <c r="GD96">
        <v>0</v>
      </c>
      <c r="GF96">
        <v>-342937948</v>
      </c>
      <c r="GG96">
        <v>2</v>
      </c>
      <c r="GH96">
        <v>1</v>
      </c>
      <c r="GI96">
        <v>2</v>
      </c>
      <c r="GJ96">
        <v>0</v>
      </c>
      <c r="GK96">
        <f>ROUND(R96*(S12)/100,2)</f>
        <v>0</v>
      </c>
      <c r="GL96">
        <f t="shared" si="97"/>
        <v>0</v>
      </c>
      <c r="GM96">
        <f t="shared" si="98"/>
        <v>24426.92</v>
      </c>
      <c r="GN96">
        <f t="shared" si="99"/>
        <v>0</v>
      </c>
      <c r="GO96">
        <f t="shared" si="100"/>
        <v>24426.92</v>
      </c>
      <c r="GP96">
        <f t="shared" si="101"/>
        <v>0</v>
      </c>
      <c r="GR96">
        <v>0</v>
      </c>
      <c r="GS96">
        <v>0</v>
      </c>
      <c r="GT96">
        <v>0</v>
      </c>
      <c r="GU96" t="s">
        <v>3</v>
      </c>
      <c r="GV96">
        <f t="shared" si="102"/>
        <v>0</v>
      </c>
      <c r="GW96">
        <v>1</v>
      </c>
      <c r="GX96">
        <f t="shared" si="103"/>
        <v>0</v>
      </c>
      <c r="HA96">
        <v>0</v>
      </c>
      <c r="HB96">
        <v>0</v>
      </c>
      <c r="HC96">
        <f t="shared" si="104"/>
        <v>0</v>
      </c>
      <c r="HE96" t="s">
        <v>3</v>
      </c>
      <c r="HF96" t="s">
        <v>3</v>
      </c>
      <c r="HM96" t="s">
        <v>3</v>
      </c>
      <c r="HN96" t="s">
        <v>3</v>
      </c>
      <c r="HO96" t="s">
        <v>3</v>
      </c>
      <c r="HP96" t="s">
        <v>3</v>
      </c>
      <c r="HQ96" t="s">
        <v>3</v>
      </c>
      <c r="IK96">
        <v>0</v>
      </c>
    </row>
    <row r="97" spans="1:255" x14ac:dyDescent="0.2">
      <c r="A97" s="2">
        <v>18</v>
      </c>
      <c r="B97" s="2">
        <v>1</v>
      </c>
      <c r="C97" s="2"/>
      <c r="D97" s="2"/>
      <c r="E97" s="2" t="s">
        <v>162</v>
      </c>
      <c r="F97" s="2" t="s">
        <v>163</v>
      </c>
      <c r="G97" s="2" t="s">
        <v>164</v>
      </c>
      <c r="H97" s="2" t="s">
        <v>144</v>
      </c>
      <c r="I97" s="2">
        <f>I87*J97</f>
        <v>14</v>
      </c>
      <c r="J97" s="2">
        <v>1</v>
      </c>
      <c r="K97" s="2">
        <v>1</v>
      </c>
      <c r="L97" s="2"/>
      <c r="M97" s="2"/>
      <c r="N97" s="2"/>
      <c r="O97" s="2">
        <f t="shared" si="74"/>
        <v>14225.4</v>
      </c>
      <c r="P97" s="2">
        <f t="shared" si="112"/>
        <v>14225.4</v>
      </c>
      <c r="Q97" s="2">
        <f t="shared" si="105"/>
        <v>0</v>
      </c>
      <c r="R97" s="2">
        <f t="shared" si="76"/>
        <v>0</v>
      </c>
      <c r="S97" s="2">
        <f t="shared" si="77"/>
        <v>0</v>
      </c>
      <c r="T97" s="2">
        <f t="shared" si="78"/>
        <v>0</v>
      </c>
      <c r="U97" s="2">
        <f t="shared" si="79"/>
        <v>0</v>
      </c>
      <c r="V97" s="2">
        <f t="shared" si="80"/>
        <v>0</v>
      </c>
      <c r="W97" s="2">
        <f t="shared" si="81"/>
        <v>0</v>
      </c>
      <c r="X97" s="2">
        <f t="shared" si="82"/>
        <v>0</v>
      </c>
      <c r="Y97" s="2">
        <f t="shared" si="83"/>
        <v>0</v>
      </c>
      <c r="Z97" s="2"/>
      <c r="AA97" s="2">
        <v>50517529</v>
      </c>
      <c r="AB97" s="2">
        <f t="shared" si="84"/>
        <v>1016.1</v>
      </c>
      <c r="AC97" s="2">
        <f t="shared" si="85"/>
        <v>1016.1</v>
      </c>
      <c r="AD97" s="2">
        <f t="shared" si="106"/>
        <v>0</v>
      </c>
      <c r="AE97" s="2">
        <f t="shared" si="107"/>
        <v>0</v>
      </c>
      <c r="AF97" s="2">
        <f t="shared" si="108"/>
        <v>0</v>
      </c>
      <c r="AG97" s="2">
        <f t="shared" si="86"/>
        <v>0</v>
      </c>
      <c r="AH97" s="2">
        <f t="shared" si="109"/>
        <v>0</v>
      </c>
      <c r="AI97" s="2">
        <f t="shared" si="110"/>
        <v>0</v>
      </c>
      <c r="AJ97" s="2">
        <f t="shared" si="87"/>
        <v>0</v>
      </c>
      <c r="AK97" s="2">
        <v>1016.1</v>
      </c>
      <c r="AL97" s="2">
        <v>1016.1</v>
      </c>
      <c r="AM97" s="2">
        <v>0</v>
      </c>
      <c r="AN97" s="2">
        <v>0</v>
      </c>
      <c r="AO97" s="2">
        <v>0</v>
      </c>
      <c r="AP97" s="2">
        <v>0</v>
      </c>
      <c r="AQ97" s="2">
        <v>0</v>
      </c>
      <c r="AR97" s="2">
        <v>0</v>
      </c>
      <c r="AS97" s="2">
        <v>0</v>
      </c>
      <c r="AT97" s="2">
        <v>112</v>
      </c>
      <c r="AU97" s="2">
        <v>70</v>
      </c>
      <c r="AV97" s="2">
        <v>1</v>
      </c>
      <c r="AW97" s="2">
        <v>1</v>
      </c>
      <c r="AX97" s="2"/>
      <c r="AY97" s="2"/>
      <c r="AZ97" s="2">
        <v>1</v>
      </c>
      <c r="BA97" s="2">
        <v>1</v>
      </c>
      <c r="BB97" s="2">
        <v>1</v>
      </c>
      <c r="BC97" s="2">
        <v>1</v>
      </c>
      <c r="BD97" s="2" t="s">
        <v>3</v>
      </c>
      <c r="BE97" s="2" t="s">
        <v>3</v>
      </c>
      <c r="BF97" s="2" t="s">
        <v>3</v>
      </c>
      <c r="BG97" s="2" t="s">
        <v>3</v>
      </c>
      <c r="BH97" s="2">
        <v>3</v>
      </c>
      <c r="BI97" s="2">
        <v>2</v>
      </c>
      <c r="BJ97" s="2" t="s">
        <v>165</v>
      </c>
      <c r="BK97" s="2"/>
      <c r="BL97" s="2"/>
      <c r="BM97" s="2">
        <v>2164</v>
      </c>
      <c r="BN97" s="2">
        <v>0</v>
      </c>
      <c r="BO97" s="2" t="s">
        <v>3</v>
      </c>
      <c r="BP97" s="2">
        <v>0</v>
      </c>
      <c r="BQ97" s="2">
        <v>40</v>
      </c>
      <c r="BR97" s="2">
        <v>0</v>
      </c>
      <c r="BS97" s="2">
        <v>1</v>
      </c>
      <c r="BT97" s="2">
        <v>1</v>
      </c>
      <c r="BU97" s="2">
        <v>1</v>
      </c>
      <c r="BV97" s="2">
        <v>1</v>
      </c>
      <c r="BW97" s="2">
        <v>1</v>
      </c>
      <c r="BX97" s="2">
        <v>1</v>
      </c>
      <c r="BY97" s="2" t="s">
        <v>3</v>
      </c>
      <c r="BZ97" s="2">
        <v>112</v>
      </c>
      <c r="CA97" s="2">
        <v>70</v>
      </c>
      <c r="CB97" s="2" t="s">
        <v>3</v>
      </c>
      <c r="CC97" s="2"/>
      <c r="CD97" s="2"/>
      <c r="CE97" s="2">
        <v>30</v>
      </c>
      <c r="CF97" s="2">
        <v>0</v>
      </c>
      <c r="CG97" s="2">
        <v>0</v>
      </c>
      <c r="CH97" s="2"/>
      <c r="CI97" s="2"/>
      <c r="CJ97" s="2"/>
      <c r="CK97" s="2"/>
      <c r="CL97" s="2"/>
      <c r="CM97" s="2">
        <v>0</v>
      </c>
      <c r="CN97" s="2" t="s">
        <v>3</v>
      </c>
      <c r="CO97" s="2">
        <v>0</v>
      </c>
      <c r="CP97" s="2">
        <f t="shared" si="88"/>
        <v>14225.4</v>
      </c>
      <c r="CQ97" s="2">
        <f t="shared" si="113"/>
        <v>1016.1</v>
      </c>
      <c r="CR97" s="2">
        <f t="shared" si="111"/>
        <v>0</v>
      </c>
      <c r="CS97" s="2">
        <f t="shared" si="90"/>
        <v>0</v>
      </c>
      <c r="CT97" s="2">
        <f t="shared" si="91"/>
        <v>0</v>
      </c>
      <c r="CU97" s="2">
        <f t="shared" si="92"/>
        <v>0</v>
      </c>
      <c r="CV97" s="2">
        <f t="shared" si="93"/>
        <v>0</v>
      </c>
      <c r="CW97" s="2">
        <f t="shared" si="94"/>
        <v>0</v>
      </c>
      <c r="CX97" s="2">
        <f t="shared" si="95"/>
        <v>0</v>
      </c>
      <c r="CY97" s="2">
        <f>((S97*BZ97)/100)</f>
        <v>0</v>
      </c>
      <c r="CZ97" s="2">
        <f>((S97*CA97)/100)</f>
        <v>0</v>
      </c>
      <c r="DA97" s="2"/>
      <c r="DB97" s="2"/>
      <c r="DC97" s="2" t="s">
        <v>3</v>
      </c>
      <c r="DD97" s="2" t="s">
        <v>3</v>
      </c>
      <c r="DE97" s="2" t="s">
        <v>3</v>
      </c>
      <c r="DF97" s="2" t="s">
        <v>3</v>
      </c>
      <c r="DG97" s="2" t="s">
        <v>3</v>
      </c>
      <c r="DH97" s="2" t="s">
        <v>3</v>
      </c>
      <c r="DI97" s="2" t="s">
        <v>3</v>
      </c>
      <c r="DJ97" s="2" t="s">
        <v>3</v>
      </c>
      <c r="DK97" s="2" t="s">
        <v>3</v>
      </c>
      <c r="DL97" s="2" t="s">
        <v>3</v>
      </c>
      <c r="DM97" s="2" t="s">
        <v>3</v>
      </c>
      <c r="DN97" s="2">
        <v>0</v>
      </c>
      <c r="DO97" s="2">
        <v>0</v>
      </c>
      <c r="DP97" s="2">
        <v>1</v>
      </c>
      <c r="DQ97" s="2">
        <v>1</v>
      </c>
      <c r="DR97" s="2"/>
      <c r="DS97" s="2"/>
      <c r="DT97" s="2"/>
      <c r="DU97" s="2">
        <v>1010</v>
      </c>
      <c r="DV97" s="2" t="s">
        <v>144</v>
      </c>
      <c r="DW97" s="2" t="s">
        <v>144</v>
      </c>
      <c r="DX97" s="2">
        <v>1</v>
      </c>
      <c r="DY97" s="2"/>
      <c r="DZ97" s="2" t="s">
        <v>3</v>
      </c>
      <c r="EA97" s="2" t="s">
        <v>3</v>
      </c>
      <c r="EB97" s="2" t="s">
        <v>3</v>
      </c>
      <c r="EC97" s="2" t="s">
        <v>3</v>
      </c>
      <c r="ED97" s="2"/>
      <c r="EE97" s="2">
        <v>49575485</v>
      </c>
      <c r="EF97" s="2">
        <v>40</v>
      </c>
      <c r="EG97" s="2" t="s">
        <v>129</v>
      </c>
      <c r="EH97" s="2">
        <v>0</v>
      </c>
      <c r="EI97" s="2" t="s">
        <v>3</v>
      </c>
      <c r="EJ97" s="2">
        <v>2</v>
      </c>
      <c r="EK97" s="2">
        <v>2164</v>
      </c>
      <c r="EL97" s="2" t="s">
        <v>139</v>
      </c>
      <c r="EM97" s="2" t="s">
        <v>140</v>
      </c>
      <c r="EN97" s="2"/>
      <c r="EO97" s="2" t="s">
        <v>3</v>
      </c>
      <c r="EP97" s="2"/>
      <c r="EQ97" s="2">
        <v>0</v>
      </c>
      <c r="ER97" s="2">
        <v>1016.1</v>
      </c>
      <c r="ES97" s="2">
        <v>1016.1</v>
      </c>
      <c r="ET97" s="2">
        <v>0</v>
      </c>
      <c r="EU97" s="2">
        <v>0</v>
      </c>
      <c r="EV97" s="2">
        <v>0</v>
      </c>
      <c r="EW97" s="2">
        <v>0</v>
      </c>
      <c r="EX97" s="2">
        <v>0</v>
      </c>
      <c r="EY97" s="2"/>
      <c r="EZ97" s="2"/>
      <c r="FA97" s="2"/>
      <c r="FB97" s="2"/>
      <c r="FC97" s="2"/>
      <c r="FD97" s="2"/>
      <c r="FE97" s="2"/>
      <c r="FF97" s="2"/>
      <c r="FG97" s="2"/>
      <c r="FH97" s="2"/>
      <c r="FI97" s="2"/>
      <c r="FJ97" s="2"/>
      <c r="FK97" s="2"/>
      <c r="FL97" s="2"/>
      <c r="FM97" s="2"/>
      <c r="FN97" s="2"/>
      <c r="FO97" s="2"/>
      <c r="FP97" s="2"/>
      <c r="FQ97" s="2">
        <v>0</v>
      </c>
      <c r="FR97" s="2">
        <f t="shared" si="96"/>
        <v>0</v>
      </c>
      <c r="FS97" s="2">
        <v>0</v>
      </c>
      <c r="FT97" s="2"/>
      <c r="FU97" s="2"/>
      <c r="FV97" s="2"/>
      <c r="FW97" s="2"/>
      <c r="FX97" s="2">
        <v>112</v>
      </c>
      <c r="FY97" s="2">
        <v>70</v>
      </c>
      <c r="FZ97" s="2"/>
      <c r="GA97" s="2" t="s">
        <v>3</v>
      </c>
      <c r="GB97" s="2"/>
      <c r="GC97" s="2"/>
      <c r="GD97" s="2">
        <v>0</v>
      </c>
      <c r="GE97" s="2"/>
      <c r="GF97" s="2">
        <v>2067095945</v>
      </c>
      <c r="GG97" s="2">
        <v>2</v>
      </c>
      <c r="GH97" s="2">
        <v>1</v>
      </c>
      <c r="GI97" s="2">
        <v>-2</v>
      </c>
      <c r="GJ97" s="2">
        <v>0</v>
      </c>
      <c r="GK97" s="2">
        <f>ROUND(R97*(R12)/100,2)</f>
        <v>0</v>
      </c>
      <c r="GL97" s="2">
        <f t="shared" si="97"/>
        <v>0</v>
      </c>
      <c r="GM97" s="2">
        <f t="shared" si="98"/>
        <v>14225.4</v>
      </c>
      <c r="GN97" s="2">
        <f t="shared" si="99"/>
        <v>0</v>
      </c>
      <c r="GO97" s="2">
        <f t="shared" si="100"/>
        <v>14225.4</v>
      </c>
      <c r="GP97" s="2">
        <f t="shared" si="101"/>
        <v>0</v>
      </c>
      <c r="GQ97" s="2"/>
      <c r="GR97" s="2">
        <v>0</v>
      </c>
      <c r="GS97" s="2">
        <v>3</v>
      </c>
      <c r="GT97" s="2">
        <v>0</v>
      </c>
      <c r="GU97" s="2" t="s">
        <v>3</v>
      </c>
      <c r="GV97" s="2">
        <f t="shared" si="102"/>
        <v>0</v>
      </c>
      <c r="GW97" s="2">
        <v>1</v>
      </c>
      <c r="GX97" s="2">
        <f t="shared" si="103"/>
        <v>0</v>
      </c>
      <c r="GY97" s="2"/>
      <c r="GZ97" s="2"/>
      <c r="HA97" s="2">
        <v>0</v>
      </c>
      <c r="HB97" s="2">
        <v>0</v>
      </c>
      <c r="HC97" s="2">
        <f t="shared" si="104"/>
        <v>0</v>
      </c>
      <c r="HD97" s="2"/>
      <c r="HE97" s="2" t="s">
        <v>3</v>
      </c>
      <c r="HF97" s="2" t="s">
        <v>3</v>
      </c>
      <c r="HG97" s="2"/>
      <c r="HH97" s="2"/>
      <c r="HI97" s="2"/>
      <c r="HJ97" s="2"/>
      <c r="HK97" s="2"/>
      <c r="HL97" s="2"/>
      <c r="HM97" s="2" t="s">
        <v>3</v>
      </c>
      <c r="HN97" s="2" t="s">
        <v>3</v>
      </c>
      <c r="HO97" s="2" t="s">
        <v>3</v>
      </c>
      <c r="HP97" s="2" t="s">
        <v>3</v>
      </c>
      <c r="HQ97" s="2" t="s">
        <v>3</v>
      </c>
      <c r="HR97" s="2"/>
      <c r="HS97" s="2"/>
      <c r="HT97" s="2"/>
      <c r="HU97" s="2"/>
      <c r="HV97" s="2"/>
      <c r="HW97" s="2"/>
      <c r="HX97" s="2"/>
      <c r="HY97" s="2"/>
      <c r="HZ97" s="2"/>
      <c r="IA97" s="2"/>
      <c r="IB97" s="2"/>
      <c r="IC97" s="2"/>
      <c r="ID97" s="2"/>
      <c r="IE97" s="2"/>
      <c r="IF97" s="2"/>
      <c r="IG97" s="2"/>
      <c r="IH97" s="2"/>
      <c r="II97" s="2"/>
      <c r="IJ97" s="2"/>
      <c r="IK97" s="2">
        <v>0</v>
      </c>
      <c r="IL97" s="2"/>
      <c r="IM97" s="2"/>
      <c r="IN97" s="2"/>
      <c r="IO97" s="2"/>
      <c r="IP97" s="2"/>
      <c r="IQ97" s="2"/>
      <c r="IR97" s="2"/>
      <c r="IS97" s="2"/>
      <c r="IT97" s="2"/>
      <c r="IU97" s="2"/>
    </row>
    <row r="98" spans="1:255" x14ac:dyDescent="0.2">
      <c r="A98">
        <v>18</v>
      </c>
      <c r="B98">
        <v>1</v>
      </c>
      <c r="E98" t="s">
        <v>162</v>
      </c>
      <c r="F98" t="s">
        <v>163</v>
      </c>
      <c r="G98" t="s">
        <v>164</v>
      </c>
      <c r="H98" t="s">
        <v>144</v>
      </c>
      <c r="I98">
        <f>I88*J98</f>
        <v>14</v>
      </c>
      <c r="J98">
        <v>1</v>
      </c>
      <c r="K98">
        <v>1</v>
      </c>
      <c r="O98">
        <f t="shared" si="74"/>
        <v>239697.99</v>
      </c>
      <c r="P98">
        <f t="shared" si="112"/>
        <v>239697.99</v>
      </c>
      <c r="Q98">
        <f t="shared" si="105"/>
        <v>0</v>
      </c>
      <c r="R98">
        <f t="shared" si="76"/>
        <v>0</v>
      </c>
      <c r="S98">
        <f t="shared" si="77"/>
        <v>0</v>
      </c>
      <c r="T98">
        <f t="shared" si="78"/>
        <v>0</v>
      </c>
      <c r="U98">
        <f t="shared" si="79"/>
        <v>0</v>
      </c>
      <c r="V98">
        <f t="shared" si="80"/>
        <v>0</v>
      </c>
      <c r="W98">
        <f t="shared" si="81"/>
        <v>0</v>
      </c>
      <c r="X98">
        <f t="shared" si="82"/>
        <v>0</v>
      </c>
      <c r="Y98">
        <f t="shared" si="83"/>
        <v>0</v>
      </c>
      <c r="AA98">
        <v>50518393</v>
      </c>
      <c r="AB98">
        <f t="shared" si="84"/>
        <v>1016.1</v>
      </c>
      <c r="AC98">
        <f t="shared" si="85"/>
        <v>1016.1</v>
      </c>
      <c r="AD98">
        <f t="shared" si="106"/>
        <v>0</v>
      </c>
      <c r="AE98">
        <f t="shared" si="107"/>
        <v>0</v>
      </c>
      <c r="AF98">
        <f t="shared" si="108"/>
        <v>0</v>
      </c>
      <c r="AG98">
        <f t="shared" si="86"/>
        <v>0</v>
      </c>
      <c r="AH98">
        <f t="shared" si="109"/>
        <v>0</v>
      </c>
      <c r="AI98">
        <f t="shared" si="110"/>
        <v>0</v>
      </c>
      <c r="AJ98">
        <f t="shared" si="87"/>
        <v>0</v>
      </c>
      <c r="AK98">
        <v>1016.1</v>
      </c>
      <c r="AL98">
        <v>1016.1</v>
      </c>
      <c r="AM98">
        <v>0</v>
      </c>
      <c r="AN98">
        <v>0</v>
      </c>
      <c r="AO98">
        <v>0</v>
      </c>
      <c r="AP98">
        <v>0</v>
      </c>
      <c r="AQ98">
        <v>0</v>
      </c>
      <c r="AR98">
        <v>0</v>
      </c>
      <c r="AS98">
        <v>0</v>
      </c>
      <c r="AT98">
        <v>0</v>
      </c>
      <c r="AU98">
        <v>0</v>
      </c>
      <c r="AV98">
        <v>1</v>
      </c>
      <c r="AW98">
        <v>1</v>
      </c>
      <c r="AZ98">
        <v>1</v>
      </c>
      <c r="BA98">
        <v>1</v>
      </c>
      <c r="BB98">
        <v>1</v>
      </c>
      <c r="BC98">
        <v>16.850000000000001</v>
      </c>
      <c r="BD98" t="s">
        <v>3</v>
      </c>
      <c r="BE98" t="s">
        <v>3</v>
      </c>
      <c r="BF98" t="s">
        <v>3</v>
      </c>
      <c r="BG98" t="s">
        <v>3</v>
      </c>
      <c r="BH98">
        <v>3</v>
      </c>
      <c r="BI98">
        <v>2</v>
      </c>
      <c r="BJ98" t="s">
        <v>165</v>
      </c>
      <c r="BM98">
        <v>2164</v>
      </c>
      <c r="BN98">
        <v>0</v>
      </c>
      <c r="BO98" t="s">
        <v>163</v>
      </c>
      <c r="BP98">
        <v>1</v>
      </c>
      <c r="BQ98">
        <v>40</v>
      </c>
      <c r="BR98">
        <v>0</v>
      </c>
      <c r="BS98">
        <v>1</v>
      </c>
      <c r="BT98">
        <v>1</v>
      </c>
      <c r="BU98">
        <v>1</v>
      </c>
      <c r="BV98">
        <v>1</v>
      </c>
      <c r="BW98">
        <v>1</v>
      </c>
      <c r="BX98">
        <v>1</v>
      </c>
      <c r="BY98" t="s">
        <v>3</v>
      </c>
      <c r="BZ98">
        <v>0</v>
      </c>
      <c r="CA98">
        <v>0</v>
      </c>
      <c r="CB98" t="s">
        <v>3</v>
      </c>
      <c r="CE98">
        <v>30</v>
      </c>
      <c r="CF98">
        <v>0</v>
      </c>
      <c r="CG98">
        <v>0</v>
      </c>
      <c r="CM98">
        <v>0</v>
      </c>
      <c r="CN98" t="s">
        <v>3</v>
      </c>
      <c r="CO98">
        <v>0</v>
      </c>
      <c r="CP98">
        <f t="shared" si="88"/>
        <v>239697.99</v>
      </c>
      <c r="CQ98">
        <f t="shared" si="113"/>
        <v>17121.29</v>
      </c>
      <c r="CR98">
        <f t="shared" si="111"/>
        <v>0</v>
      </c>
      <c r="CS98">
        <f t="shared" si="90"/>
        <v>0</v>
      </c>
      <c r="CT98">
        <f t="shared" si="91"/>
        <v>0</v>
      </c>
      <c r="CU98">
        <f t="shared" si="92"/>
        <v>0</v>
      </c>
      <c r="CV98">
        <f t="shared" si="93"/>
        <v>0</v>
      </c>
      <c r="CW98">
        <f t="shared" si="94"/>
        <v>0</v>
      </c>
      <c r="CX98">
        <f t="shared" si="95"/>
        <v>0</v>
      </c>
      <c r="CY98">
        <f>S98*(BZ98/100)</f>
        <v>0</v>
      </c>
      <c r="CZ98">
        <f>S98*(CA98/100)</f>
        <v>0</v>
      </c>
      <c r="DC98" t="s">
        <v>3</v>
      </c>
      <c r="DD98" t="s">
        <v>3</v>
      </c>
      <c r="DE98" t="s">
        <v>3</v>
      </c>
      <c r="DF98" t="s">
        <v>3</v>
      </c>
      <c r="DG98" t="s">
        <v>3</v>
      </c>
      <c r="DH98" t="s">
        <v>3</v>
      </c>
      <c r="DI98" t="s">
        <v>3</v>
      </c>
      <c r="DJ98" t="s">
        <v>3</v>
      </c>
      <c r="DK98" t="s">
        <v>3</v>
      </c>
      <c r="DL98" t="s">
        <v>3</v>
      </c>
      <c r="DM98" t="s">
        <v>3</v>
      </c>
      <c r="DN98">
        <v>112</v>
      </c>
      <c r="DO98">
        <v>70</v>
      </c>
      <c r="DP98">
        <v>1</v>
      </c>
      <c r="DQ98">
        <v>1</v>
      </c>
      <c r="DU98">
        <v>1010</v>
      </c>
      <c r="DV98" t="s">
        <v>144</v>
      </c>
      <c r="DW98" t="s">
        <v>144</v>
      </c>
      <c r="DX98">
        <v>1</v>
      </c>
      <c r="DZ98" t="s">
        <v>3</v>
      </c>
      <c r="EA98" t="s">
        <v>3</v>
      </c>
      <c r="EB98" t="s">
        <v>3</v>
      </c>
      <c r="EC98" t="s">
        <v>3</v>
      </c>
      <c r="EE98">
        <v>49575485</v>
      </c>
      <c r="EF98">
        <v>40</v>
      </c>
      <c r="EG98" t="s">
        <v>129</v>
      </c>
      <c r="EH98">
        <v>0</v>
      </c>
      <c r="EI98" t="s">
        <v>3</v>
      </c>
      <c r="EJ98">
        <v>2</v>
      </c>
      <c r="EK98">
        <v>2164</v>
      </c>
      <c r="EL98" t="s">
        <v>139</v>
      </c>
      <c r="EM98" t="s">
        <v>140</v>
      </c>
      <c r="EO98" t="s">
        <v>3</v>
      </c>
      <c r="EQ98">
        <v>0</v>
      </c>
      <c r="ER98">
        <v>1016.1</v>
      </c>
      <c r="ES98">
        <v>1016.1</v>
      </c>
      <c r="ET98">
        <v>0</v>
      </c>
      <c r="EU98">
        <v>0</v>
      </c>
      <c r="EV98">
        <v>0</v>
      </c>
      <c r="EW98">
        <v>0</v>
      </c>
      <c r="EX98">
        <v>0</v>
      </c>
      <c r="FQ98">
        <v>0</v>
      </c>
      <c r="FR98">
        <f t="shared" si="96"/>
        <v>0</v>
      </c>
      <c r="FS98">
        <v>0</v>
      </c>
      <c r="FX98">
        <v>112</v>
      </c>
      <c r="FY98">
        <v>70</v>
      </c>
      <c r="GA98" t="s">
        <v>3</v>
      </c>
      <c r="GD98">
        <v>0</v>
      </c>
      <c r="GF98">
        <v>2067095945</v>
      </c>
      <c r="GG98">
        <v>2</v>
      </c>
      <c r="GH98">
        <v>1</v>
      </c>
      <c r="GI98">
        <v>2</v>
      </c>
      <c r="GJ98">
        <v>0</v>
      </c>
      <c r="GK98">
        <f>ROUND(R98*(S12)/100,2)</f>
        <v>0</v>
      </c>
      <c r="GL98">
        <f t="shared" si="97"/>
        <v>0</v>
      </c>
      <c r="GM98">
        <f t="shared" si="98"/>
        <v>239697.99</v>
      </c>
      <c r="GN98">
        <f t="shared" si="99"/>
        <v>0</v>
      </c>
      <c r="GO98">
        <f t="shared" si="100"/>
        <v>239697.99</v>
      </c>
      <c r="GP98">
        <f t="shared" si="101"/>
        <v>0</v>
      </c>
      <c r="GR98">
        <v>0</v>
      </c>
      <c r="GS98">
        <v>0</v>
      </c>
      <c r="GT98">
        <v>0</v>
      </c>
      <c r="GU98" t="s">
        <v>3</v>
      </c>
      <c r="GV98">
        <f t="shared" si="102"/>
        <v>0</v>
      </c>
      <c r="GW98">
        <v>1</v>
      </c>
      <c r="GX98">
        <f t="shared" si="103"/>
        <v>0</v>
      </c>
      <c r="HA98">
        <v>0</v>
      </c>
      <c r="HB98">
        <v>0</v>
      </c>
      <c r="HC98">
        <f t="shared" si="104"/>
        <v>0</v>
      </c>
      <c r="HE98" t="s">
        <v>3</v>
      </c>
      <c r="HF98" t="s">
        <v>3</v>
      </c>
      <c r="HM98" t="s">
        <v>3</v>
      </c>
      <c r="HN98" t="s">
        <v>3</v>
      </c>
      <c r="HO98" t="s">
        <v>3</v>
      </c>
      <c r="HP98" t="s">
        <v>3</v>
      </c>
      <c r="HQ98" t="s">
        <v>3</v>
      </c>
      <c r="IK98">
        <v>0</v>
      </c>
    </row>
    <row r="99" spans="1:255" x14ac:dyDescent="0.2">
      <c r="A99" s="2">
        <v>17</v>
      </c>
      <c r="B99" s="2">
        <v>1</v>
      </c>
      <c r="C99" s="2"/>
      <c r="D99" s="2">
        <f>ROW(EtalonRes!A41)</f>
        <v>41</v>
      </c>
      <c r="E99" s="2" t="s">
        <v>166</v>
      </c>
      <c r="F99" s="2" t="s">
        <v>167</v>
      </c>
      <c r="G99" s="2" t="s">
        <v>168</v>
      </c>
      <c r="H99" s="2" t="s">
        <v>169</v>
      </c>
      <c r="I99" s="2">
        <f>ROUND(ROUND(240/100,4),9)</f>
        <v>2.4</v>
      </c>
      <c r="J99" s="2">
        <v>0</v>
      </c>
      <c r="K99" s="2">
        <f>ROUND(ROUND(240/100,4),9)</f>
        <v>2.4</v>
      </c>
      <c r="L99" s="2"/>
      <c r="M99" s="2"/>
      <c r="N99" s="2"/>
      <c r="O99" s="2">
        <f t="shared" si="74"/>
        <v>258.16000000000003</v>
      </c>
      <c r="P99" s="2">
        <f t="shared" si="112"/>
        <v>88.46</v>
      </c>
      <c r="Q99" s="2">
        <f>(ROUND((ROUND((((ET99*1.1))*AV99*I99),2)*BB99),2)+ROUND((ROUND(((AE99-((EU99*1.1)))*AV99*I99),2)*BS99),2))</f>
        <v>2.19</v>
      </c>
      <c r="R99" s="2">
        <f t="shared" si="76"/>
        <v>0.34</v>
      </c>
      <c r="S99" s="2">
        <f t="shared" si="77"/>
        <v>167.51</v>
      </c>
      <c r="T99" s="2">
        <f t="shared" si="78"/>
        <v>0</v>
      </c>
      <c r="U99" s="2">
        <f t="shared" si="79"/>
        <v>13.596000000000002</v>
      </c>
      <c r="V99" s="2">
        <f t="shared" si="80"/>
        <v>0</v>
      </c>
      <c r="W99" s="2">
        <f t="shared" si="81"/>
        <v>0</v>
      </c>
      <c r="X99" s="2">
        <f t="shared" si="82"/>
        <v>187.61</v>
      </c>
      <c r="Y99" s="2">
        <f t="shared" si="83"/>
        <v>117.26</v>
      </c>
      <c r="Z99" s="2"/>
      <c r="AA99" s="2">
        <v>50517529</v>
      </c>
      <c r="AB99" s="2">
        <f t="shared" si="84"/>
        <v>107.568</v>
      </c>
      <c r="AC99" s="2">
        <f t="shared" si="85"/>
        <v>36.86</v>
      </c>
      <c r="AD99" s="2">
        <f>ROUND(((((ET99*1.1))-((EU99*1.1)))+AE99),6)</f>
        <v>0.91300000000000003</v>
      </c>
      <c r="AE99" s="2">
        <f>ROUND(((EU99*1.1)),6)</f>
        <v>0.14299999999999999</v>
      </c>
      <c r="AF99" s="2">
        <f>ROUND(((EV99*1.1)),6)</f>
        <v>69.795000000000002</v>
      </c>
      <c r="AG99" s="2">
        <f t="shared" si="86"/>
        <v>0</v>
      </c>
      <c r="AH99" s="2">
        <f>((EW99*1.1))</f>
        <v>5.6650000000000009</v>
      </c>
      <c r="AI99" s="2">
        <f>((EX99*1.1))</f>
        <v>0</v>
      </c>
      <c r="AJ99" s="2">
        <f t="shared" si="87"/>
        <v>0</v>
      </c>
      <c r="AK99" s="2">
        <v>101.14</v>
      </c>
      <c r="AL99" s="2">
        <v>36.86</v>
      </c>
      <c r="AM99" s="2">
        <v>0.83</v>
      </c>
      <c r="AN99" s="2">
        <v>0.13</v>
      </c>
      <c r="AO99" s="2">
        <v>63.45</v>
      </c>
      <c r="AP99" s="2">
        <v>0</v>
      </c>
      <c r="AQ99" s="2">
        <v>5.15</v>
      </c>
      <c r="AR99" s="2">
        <v>0</v>
      </c>
      <c r="AS99" s="2">
        <v>0</v>
      </c>
      <c r="AT99" s="2">
        <v>112</v>
      </c>
      <c r="AU99" s="2">
        <v>70</v>
      </c>
      <c r="AV99" s="2">
        <v>1</v>
      </c>
      <c r="AW99" s="2">
        <v>1</v>
      </c>
      <c r="AX99" s="2"/>
      <c r="AY99" s="2"/>
      <c r="AZ99" s="2">
        <v>1</v>
      </c>
      <c r="BA99" s="2">
        <v>1</v>
      </c>
      <c r="BB99" s="2">
        <v>1</v>
      </c>
      <c r="BC99" s="2">
        <v>1</v>
      </c>
      <c r="BD99" s="2" t="s">
        <v>3</v>
      </c>
      <c r="BE99" s="2" t="s">
        <v>3</v>
      </c>
      <c r="BF99" s="2" t="s">
        <v>3</v>
      </c>
      <c r="BG99" s="2" t="s">
        <v>3</v>
      </c>
      <c r="BH99" s="2">
        <v>0</v>
      </c>
      <c r="BI99" s="2">
        <v>2</v>
      </c>
      <c r="BJ99" s="2" t="s">
        <v>170</v>
      </c>
      <c r="BK99" s="2"/>
      <c r="BL99" s="2"/>
      <c r="BM99" s="2">
        <v>331</v>
      </c>
      <c r="BN99" s="2">
        <v>0</v>
      </c>
      <c r="BO99" s="2" t="s">
        <v>3</v>
      </c>
      <c r="BP99" s="2">
        <v>0</v>
      </c>
      <c r="BQ99" s="2">
        <v>40</v>
      </c>
      <c r="BR99" s="2">
        <v>0</v>
      </c>
      <c r="BS99" s="2">
        <v>1</v>
      </c>
      <c r="BT99" s="2">
        <v>1</v>
      </c>
      <c r="BU99" s="2">
        <v>1</v>
      </c>
      <c r="BV99" s="2">
        <v>1</v>
      </c>
      <c r="BW99" s="2">
        <v>1</v>
      </c>
      <c r="BX99" s="2">
        <v>1</v>
      </c>
      <c r="BY99" s="2" t="s">
        <v>3</v>
      </c>
      <c r="BZ99" s="2">
        <v>112</v>
      </c>
      <c r="CA99" s="2">
        <v>70</v>
      </c>
      <c r="CB99" s="2" t="s">
        <v>3</v>
      </c>
      <c r="CC99" s="2"/>
      <c r="CD99" s="2"/>
      <c r="CE99" s="2">
        <v>30</v>
      </c>
      <c r="CF99" s="2">
        <v>0</v>
      </c>
      <c r="CG99" s="2">
        <v>0</v>
      </c>
      <c r="CH99" s="2"/>
      <c r="CI99" s="2"/>
      <c r="CJ99" s="2"/>
      <c r="CK99" s="2"/>
      <c r="CL99" s="2"/>
      <c r="CM99" s="2">
        <v>0</v>
      </c>
      <c r="CN99" s="2" t="s">
        <v>3</v>
      </c>
      <c r="CO99" s="2">
        <v>0</v>
      </c>
      <c r="CP99" s="2">
        <f t="shared" si="88"/>
        <v>258.15999999999997</v>
      </c>
      <c r="CQ99" s="2">
        <f t="shared" si="113"/>
        <v>36.86</v>
      </c>
      <c r="CR99" s="2">
        <f>(ROUND((ROUND((((ET99*1.1))*AV99*1),2)*BB99),2)+ROUND((ROUND(((AE99-((EU99*1.1)))*AV99*1),2)*BS99),2))</f>
        <v>0.91</v>
      </c>
      <c r="CS99" s="2">
        <f t="shared" si="90"/>
        <v>0.14000000000000001</v>
      </c>
      <c r="CT99" s="2">
        <f t="shared" si="91"/>
        <v>69.8</v>
      </c>
      <c r="CU99" s="2">
        <f t="shared" si="92"/>
        <v>0</v>
      </c>
      <c r="CV99" s="2">
        <f t="shared" si="93"/>
        <v>5.6650000000000009</v>
      </c>
      <c r="CW99" s="2">
        <f t="shared" si="94"/>
        <v>0</v>
      </c>
      <c r="CX99" s="2">
        <f t="shared" si="95"/>
        <v>0</v>
      </c>
      <c r="CY99" s="2">
        <f>((S99*BZ99)/100)</f>
        <v>187.6112</v>
      </c>
      <c r="CZ99" s="2">
        <f>((S99*CA99)/100)</f>
        <v>117.25699999999999</v>
      </c>
      <c r="DA99" s="2"/>
      <c r="DB99" s="2"/>
      <c r="DC99" s="2" t="s">
        <v>3</v>
      </c>
      <c r="DD99" s="2" t="s">
        <v>3</v>
      </c>
      <c r="DE99" s="2" t="s">
        <v>47</v>
      </c>
      <c r="DF99" s="2" t="s">
        <v>47</v>
      </c>
      <c r="DG99" s="2" t="s">
        <v>47</v>
      </c>
      <c r="DH99" s="2" t="s">
        <v>3</v>
      </c>
      <c r="DI99" s="2" t="s">
        <v>47</v>
      </c>
      <c r="DJ99" s="2" t="s">
        <v>47</v>
      </c>
      <c r="DK99" s="2" t="s">
        <v>3</v>
      </c>
      <c r="DL99" s="2" t="s">
        <v>3</v>
      </c>
      <c r="DM99" s="2" t="s">
        <v>3</v>
      </c>
      <c r="DN99" s="2">
        <v>0</v>
      </c>
      <c r="DO99" s="2">
        <v>0</v>
      </c>
      <c r="DP99" s="2">
        <v>1</v>
      </c>
      <c r="DQ99" s="2">
        <v>1</v>
      </c>
      <c r="DR99" s="2"/>
      <c r="DS99" s="2"/>
      <c r="DT99" s="2"/>
      <c r="DU99" s="2">
        <v>1003</v>
      </c>
      <c r="DV99" s="2" t="s">
        <v>169</v>
      </c>
      <c r="DW99" s="2" t="s">
        <v>169</v>
      </c>
      <c r="DX99" s="2">
        <v>100</v>
      </c>
      <c r="DY99" s="2"/>
      <c r="DZ99" s="2" t="s">
        <v>3</v>
      </c>
      <c r="EA99" s="2" t="s">
        <v>3</v>
      </c>
      <c r="EB99" s="2" t="s">
        <v>3</v>
      </c>
      <c r="EC99" s="2" t="s">
        <v>3</v>
      </c>
      <c r="ED99" s="2"/>
      <c r="EE99" s="2">
        <v>49573646</v>
      </c>
      <c r="EF99" s="2">
        <v>40</v>
      </c>
      <c r="EG99" s="2" t="s">
        <v>129</v>
      </c>
      <c r="EH99" s="2">
        <v>0</v>
      </c>
      <c r="EI99" s="2" t="s">
        <v>3</v>
      </c>
      <c r="EJ99" s="2">
        <v>2</v>
      </c>
      <c r="EK99" s="2">
        <v>331</v>
      </c>
      <c r="EL99" s="2" t="s">
        <v>171</v>
      </c>
      <c r="EM99" s="2" t="s">
        <v>172</v>
      </c>
      <c r="EN99" s="2"/>
      <c r="EO99" s="2" t="s">
        <v>3</v>
      </c>
      <c r="EP99" s="2"/>
      <c r="EQ99" s="2">
        <v>131072</v>
      </c>
      <c r="ER99" s="2">
        <v>101.14</v>
      </c>
      <c r="ES99" s="2">
        <v>36.86</v>
      </c>
      <c r="ET99" s="2">
        <v>0.83</v>
      </c>
      <c r="EU99" s="2">
        <v>0.13</v>
      </c>
      <c r="EV99" s="2">
        <v>63.45</v>
      </c>
      <c r="EW99" s="2">
        <v>5.15</v>
      </c>
      <c r="EX99" s="2">
        <v>0</v>
      </c>
      <c r="EY99" s="2">
        <v>0</v>
      </c>
      <c r="EZ99" s="2"/>
      <c r="FA99" s="2"/>
      <c r="FB99" s="2"/>
      <c r="FC99" s="2"/>
      <c r="FD99" s="2"/>
      <c r="FE99" s="2"/>
      <c r="FF99" s="2"/>
      <c r="FG99" s="2"/>
      <c r="FH99" s="2"/>
      <c r="FI99" s="2"/>
      <c r="FJ99" s="2"/>
      <c r="FK99" s="2"/>
      <c r="FL99" s="2"/>
      <c r="FM99" s="2"/>
      <c r="FN99" s="2"/>
      <c r="FO99" s="2"/>
      <c r="FP99" s="2"/>
      <c r="FQ99" s="2">
        <v>0</v>
      </c>
      <c r="FR99" s="2">
        <f t="shared" si="96"/>
        <v>0</v>
      </c>
      <c r="FS99" s="2">
        <v>0</v>
      </c>
      <c r="FT99" s="2"/>
      <c r="FU99" s="2"/>
      <c r="FV99" s="2"/>
      <c r="FW99" s="2"/>
      <c r="FX99" s="2">
        <v>112</v>
      </c>
      <c r="FY99" s="2">
        <v>70</v>
      </c>
      <c r="FZ99" s="2"/>
      <c r="GA99" s="2" t="s">
        <v>3</v>
      </c>
      <c r="GB99" s="2"/>
      <c r="GC99" s="2"/>
      <c r="GD99" s="2">
        <v>0</v>
      </c>
      <c r="GE99" s="2"/>
      <c r="GF99" s="2">
        <v>1945199332</v>
      </c>
      <c r="GG99" s="2">
        <v>2</v>
      </c>
      <c r="GH99" s="2">
        <v>1</v>
      </c>
      <c r="GI99" s="2">
        <v>-2</v>
      </c>
      <c r="GJ99" s="2">
        <v>0</v>
      </c>
      <c r="GK99" s="2">
        <f>ROUND(R99*(R12)/100,2)</f>
        <v>0.6</v>
      </c>
      <c r="GL99" s="2">
        <f t="shared" si="97"/>
        <v>0</v>
      </c>
      <c r="GM99" s="2">
        <f t="shared" si="98"/>
        <v>563.63</v>
      </c>
      <c r="GN99" s="2">
        <f t="shared" si="99"/>
        <v>0</v>
      </c>
      <c r="GO99" s="2">
        <f t="shared" si="100"/>
        <v>563.63</v>
      </c>
      <c r="GP99" s="2">
        <f t="shared" si="101"/>
        <v>0</v>
      </c>
      <c r="GQ99" s="2"/>
      <c r="GR99" s="2">
        <v>0</v>
      </c>
      <c r="GS99" s="2">
        <v>3</v>
      </c>
      <c r="GT99" s="2">
        <v>0</v>
      </c>
      <c r="GU99" s="2" t="s">
        <v>3</v>
      </c>
      <c r="GV99" s="2">
        <f t="shared" si="102"/>
        <v>0</v>
      </c>
      <c r="GW99" s="2">
        <v>1</v>
      </c>
      <c r="GX99" s="2">
        <f t="shared" si="103"/>
        <v>0</v>
      </c>
      <c r="GY99" s="2"/>
      <c r="GZ99" s="2"/>
      <c r="HA99" s="2">
        <v>0</v>
      </c>
      <c r="HB99" s="2">
        <v>0</v>
      </c>
      <c r="HC99" s="2">
        <f t="shared" si="104"/>
        <v>0</v>
      </c>
      <c r="HD99" s="2"/>
      <c r="HE99" s="2" t="s">
        <v>3</v>
      </c>
      <c r="HF99" s="2" t="s">
        <v>3</v>
      </c>
      <c r="HG99" s="2"/>
      <c r="HH99" s="2"/>
      <c r="HI99" s="2"/>
      <c r="HJ99" s="2"/>
      <c r="HK99" s="2"/>
      <c r="HL99" s="2"/>
      <c r="HM99" s="2" t="s">
        <v>3</v>
      </c>
      <c r="HN99" s="2" t="s">
        <v>3</v>
      </c>
      <c r="HO99" s="2" t="s">
        <v>3</v>
      </c>
      <c r="HP99" s="2" t="s">
        <v>3</v>
      </c>
      <c r="HQ99" s="2" t="s">
        <v>3</v>
      </c>
      <c r="HR99" s="2"/>
      <c r="HS99" s="2"/>
      <c r="HT99" s="2"/>
      <c r="HU99" s="2"/>
      <c r="HV99" s="2"/>
      <c r="HW99" s="2"/>
      <c r="HX99" s="2"/>
      <c r="HY99" s="2"/>
      <c r="HZ99" s="2"/>
      <c r="IA99" s="2"/>
      <c r="IB99" s="2"/>
      <c r="IC99" s="2"/>
      <c r="ID99" s="2"/>
      <c r="IE99" s="2"/>
      <c r="IF99" s="2"/>
      <c r="IG99" s="2"/>
      <c r="IH99" s="2"/>
      <c r="II99" s="2"/>
      <c r="IJ99" s="2"/>
      <c r="IK99" s="2">
        <v>0</v>
      </c>
      <c r="IL99" s="2"/>
      <c r="IM99" s="2"/>
      <c r="IN99" s="2"/>
      <c r="IO99" s="2"/>
      <c r="IP99" s="2"/>
      <c r="IQ99" s="2"/>
      <c r="IR99" s="2"/>
      <c r="IS99" s="2"/>
      <c r="IT99" s="2"/>
      <c r="IU99" s="2"/>
    </row>
    <row r="100" spans="1:255" x14ac:dyDescent="0.2">
      <c r="A100">
        <v>17</v>
      </c>
      <c r="B100">
        <v>1</v>
      </c>
      <c r="D100">
        <f>ROW(EtalonRes!A50)</f>
        <v>50</v>
      </c>
      <c r="E100" t="s">
        <v>166</v>
      </c>
      <c r="F100" t="s">
        <v>167</v>
      </c>
      <c r="G100" t="s">
        <v>168</v>
      </c>
      <c r="H100" t="s">
        <v>169</v>
      </c>
      <c r="I100">
        <f>ROUND(ROUND(240/100,4),9)</f>
        <v>2.4</v>
      </c>
      <c r="J100">
        <v>0</v>
      </c>
      <c r="K100">
        <f>ROUND(ROUND(240/100,4),9)</f>
        <v>2.4</v>
      </c>
      <c r="O100">
        <f t="shared" si="74"/>
        <v>6029.04</v>
      </c>
      <c r="P100">
        <f t="shared" si="112"/>
        <v>292.8</v>
      </c>
      <c r="Q100">
        <f>(ROUND((ROUND((((ET100*1.1))*AV100*I100),2)*BB100),2)+ROUND((ROUND(((AE100-((EU100*1.1)))*AV100*I100),2)*BS100),2))</f>
        <v>25.82</v>
      </c>
      <c r="R100">
        <f t="shared" si="76"/>
        <v>11.59</v>
      </c>
      <c r="S100">
        <f t="shared" si="77"/>
        <v>5710.42</v>
      </c>
      <c r="T100">
        <f t="shared" si="78"/>
        <v>0</v>
      </c>
      <c r="U100">
        <f t="shared" si="79"/>
        <v>13.596000000000002</v>
      </c>
      <c r="V100">
        <f t="shared" si="80"/>
        <v>0</v>
      </c>
      <c r="W100">
        <f t="shared" si="81"/>
        <v>0</v>
      </c>
      <c r="X100">
        <f t="shared" si="82"/>
        <v>5253.59</v>
      </c>
      <c r="Y100">
        <f t="shared" si="83"/>
        <v>2455.48</v>
      </c>
      <c r="AA100">
        <v>50518393</v>
      </c>
      <c r="AB100">
        <f t="shared" si="84"/>
        <v>107.568</v>
      </c>
      <c r="AC100">
        <f t="shared" si="85"/>
        <v>36.86</v>
      </c>
      <c r="AD100">
        <f>ROUND(((((ET100*1.1))-((EU100*1.1)))+AE100),6)</f>
        <v>0.91300000000000003</v>
      </c>
      <c r="AE100">
        <f>ROUND(((EU100*1.1)),6)</f>
        <v>0.14299999999999999</v>
      </c>
      <c r="AF100">
        <f>ROUND(((EV100*1.1)),6)</f>
        <v>69.795000000000002</v>
      </c>
      <c r="AG100">
        <f t="shared" si="86"/>
        <v>0</v>
      </c>
      <c r="AH100">
        <f>((EW100*1.1))</f>
        <v>5.6650000000000009</v>
      </c>
      <c r="AI100">
        <f>((EX100*1.1))</f>
        <v>0</v>
      </c>
      <c r="AJ100">
        <f t="shared" si="87"/>
        <v>0</v>
      </c>
      <c r="AK100">
        <v>101.14</v>
      </c>
      <c r="AL100">
        <v>36.86</v>
      </c>
      <c r="AM100">
        <v>0.83</v>
      </c>
      <c r="AN100">
        <v>0.13</v>
      </c>
      <c r="AO100">
        <v>63.45</v>
      </c>
      <c r="AP100">
        <v>0</v>
      </c>
      <c r="AQ100">
        <v>5.15</v>
      </c>
      <c r="AR100">
        <v>0</v>
      </c>
      <c r="AS100">
        <v>0</v>
      </c>
      <c r="AT100">
        <v>92</v>
      </c>
      <c r="AU100">
        <v>43</v>
      </c>
      <c r="AV100">
        <v>1</v>
      </c>
      <c r="AW100">
        <v>1</v>
      </c>
      <c r="AZ100">
        <v>1</v>
      </c>
      <c r="BA100">
        <v>34.090000000000003</v>
      </c>
      <c r="BB100">
        <v>11.79</v>
      </c>
      <c r="BC100">
        <v>3.31</v>
      </c>
      <c r="BD100" t="s">
        <v>3</v>
      </c>
      <c r="BE100" t="s">
        <v>3</v>
      </c>
      <c r="BF100" t="s">
        <v>3</v>
      </c>
      <c r="BG100" t="s">
        <v>3</v>
      </c>
      <c r="BH100">
        <v>0</v>
      </c>
      <c r="BI100">
        <v>2</v>
      </c>
      <c r="BJ100" t="s">
        <v>170</v>
      </c>
      <c r="BM100">
        <v>331</v>
      </c>
      <c r="BN100">
        <v>0</v>
      </c>
      <c r="BO100" t="s">
        <v>167</v>
      </c>
      <c r="BP100">
        <v>1</v>
      </c>
      <c r="BQ100">
        <v>40</v>
      </c>
      <c r="BR100">
        <v>0</v>
      </c>
      <c r="BS100">
        <v>34.090000000000003</v>
      </c>
      <c r="BT100">
        <v>1</v>
      </c>
      <c r="BU100">
        <v>1</v>
      </c>
      <c r="BV100">
        <v>1</v>
      </c>
      <c r="BW100">
        <v>1</v>
      </c>
      <c r="BX100">
        <v>1</v>
      </c>
      <c r="BY100" t="s">
        <v>3</v>
      </c>
      <c r="BZ100">
        <v>92</v>
      </c>
      <c r="CA100">
        <v>43</v>
      </c>
      <c r="CB100" t="s">
        <v>3</v>
      </c>
      <c r="CE100">
        <v>30</v>
      </c>
      <c r="CF100">
        <v>0</v>
      </c>
      <c r="CG100">
        <v>0</v>
      </c>
      <c r="CM100">
        <v>0</v>
      </c>
      <c r="CN100" t="s">
        <v>3</v>
      </c>
      <c r="CO100">
        <v>0</v>
      </c>
      <c r="CP100">
        <f t="shared" si="88"/>
        <v>6029.04</v>
      </c>
      <c r="CQ100">
        <f t="shared" si="113"/>
        <v>122.01</v>
      </c>
      <c r="CR100">
        <f>(ROUND((ROUND((((ET100*1.1))*AV100*1),2)*BB100),2)+ROUND((ROUND(((AE100-((EU100*1.1)))*AV100*1),2)*BS100),2))</f>
        <v>10.73</v>
      </c>
      <c r="CS100">
        <f t="shared" si="90"/>
        <v>4.7699999999999996</v>
      </c>
      <c r="CT100">
        <f t="shared" si="91"/>
        <v>2379.48</v>
      </c>
      <c r="CU100">
        <f t="shared" si="92"/>
        <v>0</v>
      </c>
      <c r="CV100">
        <f t="shared" si="93"/>
        <v>5.6650000000000009</v>
      </c>
      <c r="CW100">
        <f t="shared" si="94"/>
        <v>0</v>
      </c>
      <c r="CX100">
        <f t="shared" si="95"/>
        <v>0</v>
      </c>
      <c r="CY100">
        <f>S100*(BZ100/100)</f>
        <v>5253.5864000000001</v>
      </c>
      <c r="CZ100">
        <f>S100*(CA100/100)</f>
        <v>2455.4805999999999</v>
      </c>
      <c r="DC100" t="s">
        <v>3</v>
      </c>
      <c r="DD100" t="s">
        <v>3</v>
      </c>
      <c r="DE100" t="s">
        <v>47</v>
      </c>
      <c r="DF100" t="s">
        <v>47</v>
      </c>
      <c r="DG100" t="s">
        <v>47</v>
      </c>
      <c r="DH100" t="s">
        <v>3</v>
      </c>
      <c r="DI100" t="s">
        <v>47</v>
      </c>
      <c r="DJ100" t="s">
        <v>47</v>
      </c>
      <c r="DK100" t="s">
        <v>3</v>
      </c>
      <c r="DL100" t="s">
        <v>3</v>
      </c>
      <c r="DM100" t="s">
        <v>3</v>
      </c>
      <c r="DN100">
        <v>112</v>
      </c>
      <c r="DO100">
        <v>70</v>
      </c>
      <c r="DP100">
        <v>1</v>
      </c>
      <c r="DQ100">
        <v>1</v>
      </c>
      <c r="DU100">
        <v>1003</v>
      </c>
      <c r="DV100" t="s">
        <v>169</v>
      </c>
      <c r="DW100" t="s">
        <v>169</v>
      </c>
      <c r="DX100">
        <v>100</v>
      </c>
      <c r="DZ100" t="s">
        <v>3</v>
      </c>
      <c r="EA100" t="s">
        <v>3</v>
      </c>
      <c r="EB100" t="s">
        <v>3</v>
      </c>
      <c r="EC100" t="s">
        <v>3</v>
      </c>
      <c r="EE100">
        <v>49573646</v>
      </c>
      <c r="EF100">
        <v>40</v>
      </c>
      <c r="EG100" t="s">
        <v>129</v>
      </c>
      <c r="EH100">
        <v>0</v>
      </c>
      <c r="EI100" t="s">
        <v>3</v>
      </c>
      <c r="EJ100">
        <v>2</v>
      </c>
      <c r="EK100">
        <v>331</v>
      </c>
      <c r="EL100" t="s">
        <v>171</v>
      </c>
      <c r="EM100" t="s">
        <v>172</v>
      </c>
      <c r="EO100" t="s">
        <v>3</v>
      </c>
      <c r="EQ100">
        <v>131072</v>
      </c>
      <c r="ER100">
        <v>101.14</v>
      </c>
      <c r="ES100">
        <v>36.86</v>
      </c>
      <c r="ET100">
        <v>0.83</v>
      </c>
      <c r="EU100">
        <v>0.13</v>
      </c>
      <c r="EV100">
        <v>63.45</v>
      </c>
      <c r="EW100">
        <v>5.15</v>
      </c>
      <c r="EX100">
        <v>0</v>
      </c>
      <c r="EY100">
        <v>0</v>
      </c>
      <c r="FQ100">
        <v>0</v>
      </c>
      <c r="FR100">
        <f t="shared" si="96"/>
        <v>0</v>
      </c>
      <c r="FS100">
        <v>0</v>
      </c>
      <c r="FX100">
        <v>112</v>
      </c>
      <c r="FY100">
        <v>70</v>
      </c>
      <c r="GA100" t="s">
        <v>3</v>
      </c>
      <c r="GD100">
        <v>0</v>
      </c>
      <c r="GF100">
        <v>1945199332</v>
      </c>
      <c r="GG100">
        <v>2</v>
      </c>
      <c r="GH100">
        <v>1</v>
      </c>
      <c r="GI100">
        <v>2</v>
      </c>
      <c r="GJ100">
        <v>0</v>
      </c>
      <c r="GK100">
        <f>ROUND(R100*(S12)/100,2)</f>
        <v>18.54</v>
      </c>
      <c r="GL100">
        <f t="shared" si="97"/>
        <v>0</v>
      </c>
      <c r="GM100">
        <f t="shared" si="98"/>
        <v>13756.65</v>
      </c>
      <c r="GN100">
        <f t="shared" si="99"/>
        <v>0</v>
      </c>
      <c r="GO100">
        <f t="shared" si="100"/>
        <v>13756.65</v>
      </c>
      <c r="GP100">
        <f t="shared" si="101"/>
        <v>0</v>
      </c>
      <c r="GR100">
        <v>0</v>
      </c>
      <c r="GS100">
        <v>0</v>
      </c>
      <c r="GT100">
        <v>0</v>
      </c>
      <c r="GU100" t="s">
        <v>3</v>
      </c>
      <c r="GV100">
        <f t="shared" si="102"/>
        <v>0</v>
      </c>
      <c r="GW100">
        <v>1</v>
      </c>
      <c r="GX100">
        <f t="shared" si="103"/>
        <v>0</v>
      </c>
      <c r="HA100">
        <v>0</v>
      </c>
      <c r="HB100">
        <v>0</v>
      </c>
      <c r="HC100">
        <f t="shared" si="104"/>
        <v>0</v>
      </c>
      <c r="HE100" t="s">
        <v>3</v>
      </c>
      <c r="HF100" t="s">
        <v>3</v>
      </c>
      <c r="HM100" t="s">
        <v>3</v>
      </c>
      <c r="HN100" t="s">
        <v>3</v>
      </c>
      <c r="HO100" t="s">
        <v>3</v>
      </c>
      <c r="HP100" t="s">
        <v>3</v>
      </c>
      <c r="HQ100" t="s">
        <v>3</v>
      </c>
      <c r="IK100">
        <v>0</v>
      </c>
    </row>
    <row r="101" spans="1:255" x14ac:dyDescent="0.2">
      <c r="A101" s="2">
        <v>18</v>
      </c>
      <c r="B101" s="2">
        <v>1</v>
      </c>
      <c r="C101" s="2"/>
      <c r="D101" s="2"/>
      <c r="E101" s="2" t="s">
        <v>173</v>
      </c>
      <c r="F101" s="2" t="s">
        <v>174</v>
      </c>
      <c r="G101" s="2" t="s">
        <v>175</v>
      </c>
      <c r="H101" s="2" t="s">
        <v>176</v>
      </c>
      <c r="I101" s="2">
        <f>I99*J101</f>
        <v>0.24479999999999996</v>
      </c>
      <c r="J101" s="2">
        <v>0.10199999999999999</v>
      </c>
      <c r="K101" s="2">
        <v>0.10199999999999999</v>
      </c>
      <c r="L101" s="2"/>
      <c r="M101" s="2"/>
      <c r="N101" s="2"/>
      <c r="O101" s="2">
        <f t="shared" si="74"/>
        <v>949.99</v>
      </c>
      <c r="P101" s="2">
        <f t="shared" si="112"/>
        <v>949.99</v>
      </c>
      <c r="Q101" s="2">
        <f>(ROUND((ROUND(((ET101)*AV101*I101),2)*BB101),2)+ROUND((ROUND(((AE101-(EU101))*AV101*I101),2)*BS101),2))</f>
        <v>0</v>
      </c>
      <c r="R101" s="2">
        <f t="shared" si="76"/>
        <v>0</v>
      </c>
      <c r="S101" s="2">
        <f t="shared" si="77"/>
        <v>0</v>
      </c>
      <c r="T101" s="2">
        <f t="shared" si="78"/>
        <v>0</v>
      </c>
      <c r="U101" s="2">
        <f t="shared" si="79"/>
        <v>0</v>
      </c>
      <c r="V101" s="2">
        <f t="shared" si="80"/>
        <v>0</v>
      </c>
      <c r="W101" s="2">
        <f t="shared" si="81"/>
        <v>0</v>
      </c>
      <c r="X101" s="2">
        <f t="shared" si="82"/>
        <v>0</v>
      </c>
      <c r="Y101" s="2">
        <f t="shared" si="83"/>
        <v>0</v>
      </c>
      <c r="Z101" s="2"/>
      <c r="AA101" s="2">
        <v>50517529</v>
      </c>
      <c r="AB101" s="2">
        <f t="shared" si="84"/>
        <v>3880.66</v>
      </c>
      <c r="AC101" s="2">
        <f t="shared" si="85"/>
        <v>3880.66</v>
      </c>
      <c r="AD101" s="2">
        <f>ROUND((((ET101)-(EU101))+AE101),6)</f>
        <v>0</v>
      </c>
      <c r="AE101" s="2">
        <f>ROUND((EU101),6)</f>
        <v>0</v>
      </c>
      <c r="AF101" s="2">
        <f>ROUND((EV101),6)</f>
        <v>0</v>
      </c>
      <c r="AG101" s="2">
        <f t="shared" si="86"/>
        <v>0</v>
      </c>
      <c r="AH101" s="2">
        <f>(EW101)</f>
        <v>0</v>
      </c>
      <c r="AI101" s="2">
        <f>(EX101)</f>
        <v>0</v>
      </c>
      <c r="AJ101" s="2">
        <f t="shared" si="87"/>
        <v>0</v>
      </c>
      <c r="AK101" s="2">
        <v>3880.66</v>
      </c>
      <c r="AL101" s="2">
        <v>3880.66</v>
      </c>
      <c r="AM101" s="2">
        <v>0</v>
      </c>
      <c r="AN101" s="2">
        <v>0</v>
      </c>
      <c r="AO101" s="2">
        <v>0</v>
      </c>
      <c r="AP101" s="2">
        <v>0</v>
      </c>
      <c r="AQ101" s="2">
        <v>0</v>
      </c>
      <c r="AR101" s="2">
        <v>0</v>
      </c>
      <c r="AS101" s="2">
        <v>0</v>
      </c>
      <c r="AT101" s="2">
        <v>112</v>
      </c>
      <c r="AU101" s="2">
        <v>70</v>
      </c>
      <c r="AV101" s="2">
        <v>1</v>
      </c>
      <c r="AW101" s="2">
        <v>1</v>
      </c>
      <c r="AX101" s="2"/>
      <c r="AY101" s="2"/>
      <c r="AZ101" s="2">
        <v>1</v>
      </c>
      <c r="BA101" s="2">
        <v>1</v>
      </c>
      <c r="BB101" s="2">
        <v>1</v>
      </c>
      <c r="BC101" s="2">
        <v>1</v>
      </c>
      <c r="BD101" s="2" t="s">
        <v>3</v>
      </c>
      <c r="BE101" s="2" t="s">
        <v>3</v>
      </c>
      <c r="BF101" s="2" t="s">
        <v>3</v>
      </c>
      <c r="BG101" s="2" t="s">
        <v>3</v>
      </c>
      <c r="BH101" s="2">
        <v>3</v>
      </c>
      <c r="BI101" s="2">
        <v>2</v>
      </c>
      <c r="BJ101" s="2" t="s">
        <v>177</v>
      </c>
      <c r="BK101" s="2"/>
      <c r="BL101" s="2"/>
      <c r="BM101" s="2">
        <v>331</v>
      </c>
      <c r="BN101" s="2">
        <v>0</v>
      </c>
      <c r="BO101" s="2" t="s">
        <v>3</v>
      </c>
      <c r="BP101" s="2">
        <v>0</v>
      </c>
      <c r="BQ101" s="2">
        <v>40</v>
      </c>
      <c r="BR101" s="2">
        <v>0</v>
      </c>
      <c r="BS101" s="2">
        <v>1</v>
      </c>
      <c r="BT101" s="2">
        <v>1</v>
      </c>
      <c r="BU101" s="2">
        <v>1</v>
      </c>
      <c r="BV101" s="2">
        <v>1</v>
      </c>
      <c r="BW101" s="2">
        <v>1</v>
      </c>
      <c r="BX101" s="2">
        <v>1</v>
      </c>
      <c r="BY101" s="2" t="s">
        <v>3</v>
      </c>
      <c r="BZ101" s="2">
        <v>112</v>
      </c>
      <c r="CA101" s="2">
        <v>70</v>
      </c>
      <c r="CB101" s="2" t="s">
        <v>3</v>
      </c>
      <c r="CC101" s="2"/>
      <c r="CD101" s="2"/>
      <c r="CE101" s="2">
        <v>30</v>
      </c>
      <c r="CF101" s="2">
        <v>0</v>
      </c>
      <c r="CG101" s="2">
        <v>0</v>
      </c>
      <c r="CH101" s="2"/>
      <c r="CI101" s="2"/>
      <c r="CJ101" s="2"/>
      <c r="CK101" s="2"/>
      <c r="CL101" s="2"/>
      <c r="CM101" s="2">
        <v>0</v>
      </c>
      <c r="CN101" s="2" t="s">
        <v>3</v>
      </c>
      <c r="CO101" s="2">
        <v>0</v>
      </c>
      <c r="CP101" s="2">
        <f t="shared" si="88"/>
        <v>949.99</v>
      </c>
      <c r="CQ101" s="2">
        <f t="shared" si="113"/>
        <v>3880.66</v>
      </c>
      <c r="CR101" s="2">
        <f>(ROUND((ROUND(((ET101)*AV101*1),2)*BB101),2)+ROUND((ROUND(((AE101-(EU101))*AV101*1),2)*BS101),2))</f>
        <v>0</v>
      </c>
      <c r="CS101" s="2">
        <f t="shared" si="90"/>
        <v>0</v>
      </c>
      <c r="CT101" s="2">
        <f t="shared" si="91"/>
        <v>0</v>
      </c>
      <c r="CU101" s="2">
        <f t="shared" si="92"/>
        <v>0</v>
      </c>
      <c r="CV101" s="2">
        <f t="shared" si="93"/>
        <v>0</v>
      </c>
      <c r="CW101" s="2">
        <f t="shared" si="94"/>
        <v>0</v>
      </c>
      <c r="CX101" s="2">
        <f t="shared" si="95"/>
        <v>0</v>
      </c>
      <c r="CY101" s="2">
        <f>((S101*BZ101)/100)</f>
        <v>0</v>
      </c>
      <c r="CZ101" s="2">
        <f>((S101*CA101)/100)</f>
        <v>0</v>
      </c>
      <c r="DA101" s="2"/>
      <c r="DB101" s="2"/>
      <c r="DC101" s="2" t="s">
        <v>3</v>
      </c>
      <c r="DD101" s="2" t="s">
        <v>3</v>
      </c>
      <c r="DE101" s="2" t="s">
        <v>3</v>
      </c>
      <c r="DF101" s="2" t="s">
        <v>3</v>
      </c>
      <c r="DG101" s="2" t="s">
        <v>3</v>
      </c>
      <c r="DH101" s="2" t="s">
        <v>3</v>
      </c>
      <c r="DI101" s="2" t="s">
        <v>3</v>
      </c>
      <c r="DJ101" s="2" t="s">
        <v>3</v>
      </c>
      <c r="DK101" s="2" t="s">
        <v>3</v>
      </c>
      <c r="DL101" s="2" t="s">
        <v>3</v>
      </c>
      <c r="DM101" s="2" t="s">
        <v>3</v>
      </c>
      <c r="DN101" s="2">
        <v>0</v>
      </c>
      <c r="DO101" s="2">
        <v>0</v>
      </c>
      <c r="DP101" s="2">
        <v>1</v>
      </c>
      <c r="DQ101" s="2">
        <v>1</v>
      </c>
      <c r="DR101" s="2"/>
      <c r="DS101" s="2"/>
      <c r="DT101" s="2"/>
      <c r="DU101" s="2">
        <v>1003</v>
      </c>
      <c r="DV101" s="2" t="s">
        <v>176</v>
      </c>
      <c r="DW101" s="2" t="s">
        <v>176</v>
      </c>
      <c r="DX101" s="2">
        <v>1000</v>
      </c>
      <c r="DY101" s="2"/>
      <c r="DZ101" s="2" t="s">
        <v>3</v>
      </c>
      <c r="EA101" s="2" t="s">
        <v>3</v>
      </c>
      <c r="EB101" s="2" t="s">
        <v>3</v>
      </c>
      <c r="EC101" s="2" t="s">
        <v>3</v>
      </c>
      <c r="ED101" s="2"/>
      <c r="EE101" s="2">
        <v>49573646</v>
      </c>
      <c r="EF101" s="2">
        <v>40</v>
      </c>
      <c r="EG101" s="2" t="s">
        <v>129</v>
      </c>
      <c r="EH101" s="2">
        <v>0</v>
      </c>
      <c r="EI101" s="2" t="s">
        <v>3</v>
      </c>
      <c r="EJ101" s="2">
        <v>2</v>
      </c>
      <c r="EK101" s="2">
        <v>331</v>
      </c>
      <c r="EL101" s="2" t="s">
        <v>171</v>
      </c>
      <c r="EM101" s="2" t="s">
        <v>172</v>
      </c>
      <c r="EN101" s="2"/>
      <c r="EO101" s="2" t="s">
        <v>3</v>
      </c>
      <c r="EP101" s="2"/>
      <c r="EQ101" s="2">
        <v>0</v>
      </c>
      <c r="ER101" s="2">
        <v>3880.66</v>
      </c>
      <c r="ES101" s="2">
        <v>3880.66</v>
      </c>
      <c r="ET101" s="2">
        <v>0</v>
      </c>
      <c r="EU101" s="2">
        <v>0</v>
      </c>
      <c r="EV101" s="2">
        <v>0</v>
      </c>
      <c r="EW101" s="2">
        <v>0</v>
      </c>
      <c r="EX101" s="2">
        <v>0</v>
      </c>
      <c r="EY101" s="2"/>
      <c r="EZ101" s="2"/>
      <c r="FA101" s="2"/>
      <c r="FB101" s="2"/>
      <c r="FC101" s="2"/>
      <c r="FD101" s="2"/>
      <c r="FE101" s="2"/>
      <c r="FF101" s="2"/>
      <c r="FG101" s="2"/>
      <c r="FH101" s="2"/>
      <c r="FI101" s="2"/>
      <c r="FJ101" s="2"/>
      <c r="FK101" s="2"/>
      <c r="FL101" s="2"/>
      <c r="FM101" s="2"/>
      <c r="FN101" s="2"/>
      <c r="FO101" s="2"/>
      <c r="FP101" s="2"/>
      <c r="FQ101" s="2">
        <v>0</v>
      </c>
      <c r="FR101" s="2">
        <f t="shared" si="96"/>
        <v>0</v>
      </c>
      <c r="FS101" s="2">
        <v>0</v>
      </c>
      <c r="FT101" s="2"/>
      <c r="FU101" s="2"/>
      <c r="FV101" s="2"/>
      <c r="FW101" s="2"/>
      <c r="FX101" s="2">
        <v>112</v>
      </c>
      <c r="FY101" s="2">
        <v>70</v>
      </c>
      <c r="FZ101" s="2"/>
      <c r="GA101" s="2" t="s">
        <v>3</v>
      </c>
      <c r="GB101" s="2"/>
      <c r="GC101" s="2"/>
      <c r="GD101" s="2">
        <v>0</v>
      </c>
      <c r="GE101" s="2"/>
      <c r="GF101" s="2">
        <v>-761433396</v>
      </c>
      <c r="GG101" s="2">
        <v>2</v>
      </c>
      <c r="GH101" s="2">
        <v>1</v>
      </c>
      <c r="GI101" s="2">
        <v>-2</v>
      </c>
      <c r="GJ101" s="2">
        <v>0</v>
      </c>
      <c r="GK101" s="2">
        <f>ROUND(R101*(R12)/100,2)</f>
        <v>0</v>
      </c>
      <c r="GL101" s="2">
        <f t="shared" si="97"/>
        <v>0</v>
      </c>
      <c r="GM101" s="2">
        <f t="shared" si="98"/>
        <v>949.99</v>
      </c>
      <c r="GN101" s="2">
        <f t="shared" si="99"/>
        <v>0</v>
      </c>
      <c r="GO101" s="2">
        <f t="shared" si="100"/>
        <v>949.99</v>
      </c>
      <c r="GP101" s="2">
        <f t="shared" si="101"/>
        <v>0</v>
      </c>
      <c r="GQ101" s="2"/>
      <c r="GR101" s="2">
        <v>0</v>
      </c>
      <c r="GS101" s="2">
        <v>3</v>
      </c>
      <c r="GT101" s="2">
        <v>0</v>
      </c>
      <c r="GU101" s="2" t="s">
        <v>3</v>
      </c>
      <c r="GV101" s="2">
        <f t="shared" si="102"/>
        <v>0</v>
      </c>
      <c r="GW101" s="2">
        <v>1</v>
      </c>
      <c r="GX101" s="2">
        <f t="shared" si="103"/>
        <v>0</v>
      </c>
      <c r="GY101" s="2"/>
      <c r="GZ101" s="2"/>
      <c r="HA101" s="2">
        <v>0</v>
      </c>
      <c r="HB101" s="2">
        <v>0</v>
      </c>
      <c r="HC101" s="2">
        <f t="shared" si="104"/>
        <v>0</v>
      </c>
      <c r="HD101" s="2"/>
      <c r="HE101" s="2" t="s">
        <v>3</v>
      </c>
      <c r="HF101" s="2" t="s">
        <v>3</v>
      </c>
      <c r="HG101" s="2"/>
      <c r="HH101" s="2"/>
      <c r="HI101" s="2"/>
      <c r="HJ101" s="2"/>
      <c r="HK101" s="2"/>
      <c r="HL101" s="2"/>
      <c r="HM101" s="2" t="s">
        <v>3</v>
      </c>
      <c r="HN101" s="2" t="s">
        <v>3</v>
      </c>
      <c r="HO101" s="2" t="s">
        <v>3</v>
      </c>
      <c r="HP101" s="2" t="s">
        <v>3</v>
      </c>
      <c r="HQ101" s="2" t="s">
        <v>3</v>
      </c>
      <c r="HR101" s="2"/>
      <c r="HS101" s="2"/>
      <c r="HT101" s="2"/>
      <c r="HU101" s="2"/>
      <c r="HV101" s="2"/>
      <c r="HW101" s="2"/>
      <c r="HX101" s="2"/>
      <c r="HY101" s="2"/>
      <c r="HZ101" s="2"/>
      <c r="IA101" s="2"/>
      <c r="IB101" s="2"/>
      <c r="IC101" s="2"/>
      <c r="ID101" s="2"/>
      <c r="IE101" s="2"/>
      <c r="IF101" s="2"/>
      <c r="IG101" s="2"/>
      <c r="IH101" s="2"/>
      <c r="II101" s="2"/>
      <c r="IJ101" s="2"/>
      <c r="IK101" s="2">
        <v>0</v>
      </c>
      <c r="IL101" s="2"/>
      <c r="IM101" s="2"/>
      <c r="IN101" s="2"/>
      <c r="IO101" s="2"/>
      <c r="IP101" s="2"/>
      <c r="IQ101" s="2"/>
      <c r="IR101" s="2"/>
      <c r="IS101" s="2"/>
      <c r="IT101" s="2"/>
      <c r="IU101" s="2"/>
    </row>
    <row r="102" spans="1:255" x14ac:dyDescent="0.2">
      <c r="A102">
        <v>18</v>
      </c>
      <c r="B102">
        <v>1</v>
      </c>
      <c r="E102" t="s">
        <v>173</v>
      </c>
      <c r="F102" t="s">
        <v>174</v>
      </c>
      <c r="G102" t="s">
        <v>175</v>
      </c>
      <c r="H102" t="s">
        <v>176</v>
      </c>
      <c r="I102">
        <f>I100*J102</f>
        <v>0.24479999999999996</v>
      </c>
      <c r="J102">
        <v>0.10199999999999999</v>
      </c>
      <c r="K102">
        <v>0.10199999999999999</v>
      </c>
      <c r="O102">
        <f t="shared" si="74"/>
        <v>12055.37</v>
      </c>
      <c r="P102">
        <f t="shared" si="112"/>
        <v>12055.37</v>
      </c>
      <c r="Q102">
        <f>(ROUND((ROUND(((ET102)*AV102*I102),2)*BB102),2)+ROUND((ROUND(((AE102-(EU102))*AV102*I102),2)*BS102),2))</f>
        <v>0</v>
      </c>
      <c r="R102">
        <f t="shared" si="76"/>
        <v>0</v>
      </c>
      <c r="S102">
        <f t="shared" si="77"/>
        <v>0</v>
      </c>
      <c r="T102">
        <f t="shared" si="78"/>
        <v>0</v>
      </c>
      <c r="U102">
        <f t="shared" si="79"/>
        <v>0</v>
      </c>
      <c r="V102">
        <f t="shared" si="80"/>
        <v>0</v>
      </c>
      <c r="W102">
        <f t="shared" si="81"/>
        <v>0</v>
      </c>
      <c r="X102">
        <f t="shared" si="82"/>
        <v>0</v>
      </c>
      <c r="Y102">
        <f t="shared" si="83"/>
        <v>0</v>
      </c>
      <c r="AA102">
        <v>50518393</v>
      </c>
      <c r="AB102">
        <f t="shared" si="84"/>
        <v>3880.66</v>
      </c>
      <c r="AC102">
        <f t="shared" si="85"/>
        <v>3880.66</v>
      </c>
      <c r="AD102">
        <f>ROUND((((ET102)-(EU102))+AE102),6)</f>
        <v>0</v>
      </c>
      <c r="AE102">
        <f>ROUND((EU102),6)</f>
        <v>0</v>
      </c>
      <c r="AF102">
        <f>ROUND((EV102),6)</f>
        <v>0</v>
      </c>
      <c r="AG102">
        <f t="shared" si="86"/>
        <v>0</v>
      </c>
      <c r="AH102">
        <f>(EW102)</f>
        <v>0</v>
      </c>
      <c r="AI102">
        <f>(EX102)</f>
        <v>0</v>
      </c>
      <c r="AJ102">
        <f t="shared" si="87"/>
        <v>0</v>
      </c>
      <c r="AK102">
        <v>3880.66</v>
      </c>
      <c r="AL102">
        <v>3880.66</v>
      </c>
      <c r="AM102">
        <v>0</v>
      </c>
      <c r="AN102">
        <v>0</v>
      </c>
      <c r="AO102">
        <v>0</v>
      </c>
      <c r="AP102">
        <v>0</v>
      </c>
      <c r="AQ102">
        <v>0</v>
      </c>
      <c r="AR102">
        <v>0</v>
      </c>
      <c r="AS102">
        <v>0</v>
      </c>
      <c r="AT102">
        <v>0</v>
      </c>
      <c r="AU102">
        <v>0</v>
      </c>
      <c r="AV102">
        <v>1</v>
      </c>
      <c r="AW102">
        <v>1</v>
      </c>
      <c r="AZ102">
        <v>1</v>
      </c>
      <c r="BA102">
        <v>1</v>
      </c>
      <c r="BB102">
        <v>1</v>
      </c>
      <c r="BC102">
        <v>12.69</v>
      </c>
      <c r="BD102" t="s">
        <v>3</v>
      </c>
      <c r="BE102" t="s">
        <v>3</v>
      </c>
      <c r="BF102" t="s">
        <v>3</v>
      </c>
      <c r="BG102" t="s">
        <v>3</v>
      </c>
      <c r="BH102">
        <v>3</v>
      </c>
      <c r="BI102">
        <v>2</v>
      </c>
      <c r="BJ102" t="s">
        <v>177</v>
      </c>
      <c r="BM102">
        <v>331</v>
      </c>
      <c r="BN102">
        <v>0</v>
      </c>
      <c r="BO102" t="s">
        <v>174</v>
      </c>
      <c r="BP102">
        <v>1</v>
      </c>
      <c r="BQ102">
        <v>40</v>
      </c>
      <c r="BR102">
        <v>0</v>
      </c>
      <c r="BS102">
        <v>1</v>
      </c>
      <c r="BT102">
        <v>1</v>
      </c>
      <c r="BU102">
        <v>1</v>
      </c>
      <c r="BV102">
        <v>1</v>
      </c>
      <c r="BW102">
        <v>1</v>
      </c>
      <c r="BX102">
        <v>1</v>
      </c>
      <c r="BY102" t="s">
        <v>3</v>
      </c>
      <c r="BZ102">
        <v>0</v>
      </c>
      <c r="CA102">
        <v>0</v>
      </c>
      <c r="CB102" t="s">
        <v>3</v>
      </c>
      <c r="CE102">
        <v>30</v>
      </c>
      <c r="CF102">
        <v>0</v>
      </c>
      <c r="CG102">
        <v>0</v>
      </c>
      <c r="CM102">
        <v>0</v>
      </c>
      <c r="CN102" t="s">
        <v>3</v>
      </c>
      <c r="CO102">
        <v>0</v>
      </c>
      <c r="CP102">
        <f t="shared" si="88"/>
        <v>12055.37</v>
      </c>
      <c r="CQ102">
        <f t="shared" si="113"/>
        <v>49245.58</v>
      </c>
      <c r="CR102">
        <f>(ROUND((ROUND(((ET102)*AV102*1),2)*BB102),2)+ROUND((ROUND(((AE102-(EU102))*AV102*1),2)*BS102),2))</f>
        <v>0</v>
      </c>
      <c r="CS102">
        <f t="shared" si="90"/>
        <v>0</v>
      </c>
      <c r="CT102">
        <f t="shared" si="91"/>
        <v>0</v>
      </c>
      <c r="CU102">
        <f t="shared" si="92"/>
        <v>0</v>
      </c>
      <c r="CV102">
        <f t="shared" si="93"/>
        <v>0</v>
      </c>
      <c r="CW102">
        <f t="shared" si="94"/>
        <v>0</v>
      </c>
      <c r="CX102">
        <f t="shared" si="95"/>
        <v>0</v>
      </c>
      <c r="CY102">
        <f>S102*(BZ102/100)</f>
        <v>0</v>
      </c>
      <c r="CZ102">
        <f>S102*(CA102/100)</f>
        <v>0</v>
      </c>
      <c r="DC102" t="s">
        <v>3</v>
      </c>
      <c r="DD102" t="s">
        <v>3</v>
      </c>
      <c r="DE102" t="s">
        <v>3</v>
      </c>
      <c r="DF102" t="s">
        <v>3</v>
      </c>
      <c r="DG102" t="s">
        <v>3</v>
      </c>
      <c r="DH102" t="s">
        <v>3</v>
      </c>
      <c r="DI102" t="s">
        <v>3</v>
      </c>
      <c r="DJ102" t="s">
        <v>3</v>
      </c>
      <c r="DK102" t="s">
        <v>3</v>
      </c>
      <c r="DL102" t="s">
        <v>3</v>
      </c>
      <c r="DM102" t="s">
        <v>3</v>
      </c>
      <c r="DN102">
        <v>112</v>
      </c>
      <c r="DO102">
        <v>70</v>
      </c>
      <c r="DP102">
        <v>1</v>
      </c>
      <c r="DQ102">
        <v>1</v>
      </c>
      <c r="DU102">
        <v>1003</v>
      </c>
      <c r="DV102" t="s">
        <v>176</v>
      </c>
      <c r="DW102" t="s">
        <v>176</v>
      </c>
      <c r="DX102">
        <v>1000</v>
      </c>
      <c r="DZ102" t="s">
        <v>3</v>
      </c>
      <c r="EA102" t="s">
        <v>3</v>
      </c>
      <c r="EB102" t="s">
        <v>3</v>
      </c>
      <c r="EC102" t="s">
        <v>3</v>
      </c>
      <c r="EE102">
        <v>49573646</v>
      </c>
      <c r="EF102">
        <v>40</v>
      </c>
      <c r="EG102" t="s">
        <v>129</v>
      </c>
      <c r="EH102">
        <v>0</v>
      </c>
      <c r="EI102" t="s">
        <v>3</v>
      </c>
      <c r="EJ102">
        <v>2</v>
      </c>
      <c r="EK102">
        <v>331</v>
      </c>
      <c r="EL102" t="s">
        <v>171</v>
      </c>
      <c r="EM102" t="s">
        <v>172</v>
      </c>
      <c r="EO102" t="s">
        <v>3</v>
      </c>
      <c r="EQ102">
        <v>0</v>
      </c>
      <c r="ER102">
        <v>3880.66</v>
      </c>
      <c r="ES102">
        <v>3880.66</v>
      </c>
      <c r="ET102">
        <v>0</v>
      </c>
      <c r="EU102">
        <v>0</v>
      </c>
      <c r="EV102">
        <v>0</v>
      </c>
      <c r="EW102">
        <v>0</v>
      </c>
      <c r="EX102">
        <v>0</v>
      </c>
      <c r="FQ102">
        <v>0</v>
      </c>
      <c r="FR102">
        <f t="shared" si="96"/>
        <v>0</v>
      </c>
      <c r="FS102">
        <v>0</v>
      </c>
      <c r="FX102">
        <v>112</v>
      </c>
      <c r="FY102">
        <v>70</v>
      </c>
      <c r="GA102" t="s">
        <v>3</v>
      </c>
      <c r="GD102">
        <v>0</v>
      </c>
      <c r="GF102">
        <v>-761433396</v>
      </c>
      <c r="GG102">
        <v>2</v>
      </c>
      <c r="GH102">
        <v>1</v>
      </c>
      <c r="GI102">
        <v>2</v>
      </c>
      <c r="GJ102">
        <v>0</v>
      </c>
      <c r="GK102">
        <f>ROUND(R102*(S12)/100,2)</f>
        <v>0</v>
      </c>
      <c r="GL102">
        <f t="shared" si="97"/>
        <v>0</v>
      </c>
      <c r="GM102">
        <f t="shared" si="98"/>
        <v>12055.37</v>
      </c>
      <c r="GN102">
        <f t="shared" si="99"/>
        <v>0</v>
      </c>
      <c r="GO102">
        <f t="shared" si="100"/>
        <v>12055.37</v>
      </c>
      <c r="GP102">
        <f t="shared" si="101"/>
        <v>0</v>
      </c>
      <c r="GR102">
        <v>0</v>
      </c>
      <c r="GS102">
        <v>0</v>
      </c>
      <c r="GT102">
        <v>0</v>
      </c>
      <c r="GU102" t="s">
        <v>3</v>
      </c>
      <c r="GV102">
        <f t="shared" si="102"/>
        <v>0</v>
      </c>
      <c r="GW102">
        <v>1</v>
      </c>
      <c r="GX102">
        <f t="shared" si="103"/>
        <v>0</v>
      </c>
      <c r="HA102">
        <v>0</v>
      </c>
      <c r="HB102">
        <v>0</v>
      </c>
      <c r="HC102">
        <f t="shared" si="104"/>
        <v>0</v>
      </c>
      <c r="HE102" t="s">
        <v>3</v>
      </c>
      <c r="HF102" t="s">
        <v>3</v>
      </c>
      <c r="HM102" t="s">
        <v>3</v>
      </c>
      <c r="HN102" t="s">
        <v>3</v>
      </c>
      <c r="HO102" t="s">
        <v>3</v>
      </c>
      <c r="HP102" t="s">
        <v>3</v>
      </c>
      <c r="HQ102" t="s">
        <v>3</v>
      </c>
      <c r="IK102">
        <v>0</v>
      </c>
    </row>
    <row r="103" spans="1:255" x14ac:dyDescent="0.2">
      <c r="A103" s="2">
        <v>17</v>
      </c>
      <c r="B103" s="2">
        <v>1</v>
      </c>
      <c r="C103" s="2"/>
      <c r="D103" s="2"/>
      <c r="E103" s="2" t="s">
        <v>178</v>
      </c>
      <c r="F103" s="2" t="s">
        <v>179</v>
      </c>
      <c r="G103" s="2" t="s">
        <v>180</v>
      </c>
      <c r="H103" s="2" t="s">
        <v>169</v>
      </c>
      <c r="I103" s="2">
        <f>ROUND(ROUND(70/100,4),9)</f>
        <v>0.7</v>
      </c>
      <c r="J103" s="2">
        <v>0</v>
      </c>
      <c r="K103" s="2">
        <f>ROUND(ROUND(70/100,4),9)</f>
        <v>0.7</v>
      </c>
      <c r="L103" s="2"/>
      <c r="M103" s="2"/>
      <c r="N103" s="2"/>
      <c r="O103" s="2">
        <f t="shared" si="74"/>
        <v>88.39</v>
      </c>
      <c r="P103" s="2">
        <f t="shared" si="112"/>
        <v>28.48</v>
      </c>
      <c r="Q103" s="2">
        <f>(ROUND((ROUND((((ET103*1.1))*AV103*I103),2)*BB103),2)+ROUND((ROUND(((AE103-((EU103*1.1)))*AV103*I103),2)*BS103),2))</f>
        <v>1.28</v>
      </c>
      <c r="R103" s="2">
        <f t="shared" si="76"/>
        <v>0.19</v>
      </c>
      <c r="S103" s="2">
        <f t="shared" si="77"/>
        <v>58.63</v>
      </c>
      <c r="T103" s="2">
        <f t="shared" si="78"/>
        <v>0</v>
      </c>
      <c r="U103" s="2">
        <f t="shared" si="79"/>
        <v>4.7585999999999995</v>
      </c>
      <c r="V103" s="2">
        <f t="shared" si="80"/>
        <v>0</v>
      </c>
      <c r="W103" s="2">
        <f t="shared" si="81"/>
        <v>0</v>
      </c>
      <c r="X103" s="2">
        <f t="shared" si="82"/>
        <v>65.67</v>
      </c>
      <c r="Y103" s="2">
        <f t="shared" si="83"/>
        <v>41.04</v>
      </c>
      <c r="Z103" s="2"/>
      <c r="AA103" s="2">
        <v>50517529</v>
      </c>
      <c r="AB103" s="2">
        <f t="shared" si="84"/>
        <v>126.27</v>
      </c>
      <c r="AC103" s="2">
        <f t="shared" si="85"/>
        <v>40.69</v>
      </c>
      <c r="AD103" s="2">
        <f>ROUND(((((ET103*1.1))-((EU103*1.1)))+AE103),6)</f>
        <v>1.8260000000000001</v>
      </c>
      <c r="AE103" s="2">
        <f>ROUND(((EU103*1.1)),6)</f>
        <v>0.27500000000000002</v>
      </c>
      <c r="AF103" s="2">
        <f>ROUND(((EV103*1.1)),6)</f>
        <v>83.754000000000005</v>
      </c>
      <c r="AG103" s="2">
        <f t="shared" si="86"/>
        <v>0</v>
      </c>
      <c r="AH103" s="2">
        <f>((EW103*1.1))</f>
        <v>6.798</v>
      </c>
      <c r="AI103" s="2">
        <f>((EX103*1.1))</f>
        <v>0</v>
      </c>
      <c r="AJ103" s="2">
        <f t="shared" si="87"/>
        <v>0</v>
      </c>
      <c r="AK103" s="2">
        <v>118.49</v>
      </c>
      <c r="AL103" s="2">
        <v>40.69</v>
      </c>
      <c r="AM103" s="2">
        <v>1.66</v>
      </c>
      <c r="AN103" s="2">
        <v>0.25</v>
      </c>
      <c r="AO103" s="2">
        <v>76.14</v>
      </c>
      <c r="AP103" s="2">
        <v>0</v>
      </c>
      <c r="AQ103" s="2">
        <v>6.18</v>
      </c>
      <c r="AR103" s="2">
        <v>0</v>
      </c>
      <c r="AS103" s="2">
        <v>0</v>
      </c>
      <c r="AT103" s="2">
        <v>112</v>
      </c>
      <c r="AU103" s="2">
        <v>70</v>
      </c>
      <c r="AV103" s="2">
        <v>1</v>
      </c>
      <c r="AW103" s="2">
        <v>1</v>
      </c>
      <c r="AX103" s="2"/>
      <c r="AY103" s="2"/>
      <c r="AZ103" s="2">
        <v>1</v>
      </c>
      <c r="BA103" s="2">
        <v>1</v>
      </c>
      <c r="BB103" s="2">
        <v>1</v>
      </c>
      <c r="BC103" s="2">
        <v>1</v>
      </c>
      <c r="BD103" s="2" t="s">
        <v>3</v>
      </c>
      <c r="BE103" s="2" t="s">
        <v>3</v>
      </c>
      <c r="BF103" s="2" t="s">
        <v>3</v>
      </c>
      <c r="BG103" s="2" t="s">
        <v>3</v>
      </c>
      <c r="BH103" s="2">
        <v>0</v>
      </c>
      <c r="BI103" s="2">
        <v>2</v>
      </c>
      <c r="BJ103" s="2" t="s">
        <v>181</v>
      </c>
      <c r="BK103" s="2"/>
      <c r="BL103" s="2"/>
      <c r="BM103" s="2">
        <v>331</v>
      </c>
      <c r="BN103" s="2">
        <v>0</v>
      </c>
      <c r="BO103" s="2" t="s">
        <v>3</v>
      </c>
      <c r="BP103" s="2">
        <v>0</v>
      </c>
      <c r="BQ103" s="2">
        <v>40</v>
      </c>
      <c r="BR103" s="2">
        <v>0</v>
      </c>
      <c r="BS103" s="2">
        <v>1</v>
      </c>
      <c r="BT103" s="2">
        <v>1</v>
      </c>
      <c r="BU103" s="2">
        <v>1</v>
      </c>
      <c r="BV103" s="2">
        <v>1</v>
      </c>
      <c r="BW103" s="2">
        <v>1</v>
      </c>
      <c r="BX103" s="2">
        <v>1</v>
      </c>
      <c r="BY103" s="2" t="s">
        <v>3</v>
      </c>
      <c r="BZ103" s="2">
        <v>112</v>
      </c>
      <c r="CA103" s="2">
        <v>70</v>
      </c>
      <c r="CB103" s="2" t="s">
        <v>3</v>
      </c>
      <c r="CC103" s="2"/>
      <c r="CD103" s="2"/>
      <c r="CE103" s="2">
        <v>30</v>
      </c>
      <c r="CF103" s="2">
        <v>0</v>
      </c>
      <c r="CG103" s="2">
        <v>0</v>
      </c>
      <c r="CH103" s="2"/>
      <c r="CI103" s="2"/>
      <c r="CJ103" s="2"/>
      <c r="CK103" s="2"/>
      <c r="CL103" s="2"/>
      <c r="CM103" s="2">
        <v>0</v>
      </c>
      <c r="CN103" s="2" t="s">
        <v>3</v>
      </c>
      <c r="CO103" s="2">
        <v>0</v>
      </c>
      <c r="CP103" s="2">
        <f t="shared" si="88"/>
        <v>88.39</v>
      </c>
      <c r="CQ103" s="2">
        <f t="shared" si="113"/>
        <v>40.69</v>
      </c>
      <c r="CR103" s="2">
        <f>(ROUND((ROUND((((ET103*1.1))*AV103*1),2)*BB103),2)+ROUND((ROUND(((AE103-((EU103*1.1)))*AV103*1),2)*BS103),2))</f>
        <v>1.83</v>
      </c>
      <c r="CS103" s="2">
        <f t="shared" si="90"/>
        <v>0.28000000000000003</v>
      </c>
      <c r="CT103" s="2">
        <f t="shared" si="91"/>
        <v>83.75</v>
      </c>
      <c r="CU103" s="2">
        <f t="shared" si="92"/>
        <v>0</v>
      </c>
      <c r="CV103" s="2">
        <f t="shared" si="93"/>
        <v>6.798</v>
      </c>
      <c r="CW103" s="2">
        <f t="shared" si="94"/>
        <v>0</v>
      </c>
      <c r="CX103" s="2">
        <f t="shared" si="95"/>
        <v>0</v>
      </c>
      <c r="CY103" s="2">
        <f>((S103*BZ103)/100)</f>
        <v>65.665599999999998</v>
      </c>
      <c r="CZ103" s="2">
        <f>((S103*CA103)/100)</f>
        <v>41.041000000000004</v>
      </c>
      <c r="DA103" s="2"/>
      <c r="DB103" s="2"/>
      <c r="DC103" s="2" t="s">
        <v>3</v>
      </c>
      <c r="DD103" s="2" t="s">
        <v>3</v>
      </c>
      <c r="DE103" s="2" t="s">
        <v>25</v>
      </c>
      <c r="DF103" s="2" t="s">
        <v>25</v>
      </c>
      <c r="DG103" s="2" t="s">
        <v>25</v>
      </c>
      <c r="DH103" s="2" t="s">
        <v>3</v>
      </c>
      <c r="DI103" s="2" t="s">
        <v>25</v>
      </c>
      <c r="DJ103" s="2" t="s">
        <v>25</v>
      </c>
      <c r="DK103" s="2" t="s">
        <v>3</v>
      </c>
      <c r="DL103" s="2" t="s">
        <v>3</v>
      </c>
      <c r="DM103" s="2" t="s">
        <v>3</v>
      </c>
      <c r="DN103" s="2">
        <v>0</v>
      </c>
      <c r="DO103" s="2">
        <v>0</v>
      </c>
      <c r="DP103" s="2">
        <v>1</v>
      </c>
      <c r="DQ103" s="2">
        <v>1</v>
      </c>
      <c r="DR103" s="2"/>
      <c r="DS103" s="2"/>
      <c r="DT103" s="2"/>
      <c r="DU103" s="2">
        <v>1003</v>
      </c>
      <c r="DV103" s="2" t="s">
        <v>169</v>
      </c>
      <c r="DW103" s="2" t="s">
        <v>169</v>
      </c>
      <c r="DX103" s="2">
        <v>100</v>
      </c>
      <c r="DY103" s="2"/>
      <c r="DZ103" s="2" t="s">
        <v>3</v>
      </c>
      <c r="EA103" s="2" t="s">
        <v>3</v>
      </c>
      <c r="EB103" s="2" t="s">
        <v>3</v>
      </c>
      <c r="EC103" s="2" t="s">
        <v>3</v>
      </c>
      <c r="ED103" s="2"/>
      <c r="EE103" s="2">
        <v>49573646</v>
      </c>
      <c r="EF103" s="2">
        <v>40</v>
      </c>
      <c r="EG103" s="2" t="s">
        <v>129</v>
      </c>
      <c r="EH103" s="2">
        <v>0</v>
      </c>
      <c r="EI103" s="2" t="s">
        <v>3</v>
      </c>
      <c r="EJ103" s="2">
        <v>2</v>
      </c>
      <c r="EK103" s="2">
        <v>331</v>
      </c>
      <c r="EL103" s="2" t="s">
        <v>171</v>
      </c>
      <c r="EM103" s="2" t="s">
        <v>172</v>
      </c>
      <c r="EN103" s="2"/>
      <c r="EO103" s="2" t="s">
        <v>3</v>
      </c>
      <c r="EP103" s="2"/>
      <c r="EQ103" s="2">
        <v>131072</v>
      </c>
      <c r="ER103" s="2">
        <v>118.49</v>
      </c>
      <c r="ES103" s="2">
        <v>40.69</v>
      </c>
      <c r="ET103" s="2">
        <v>1.66</v>
      </c>
      <c r="EU103" s="2">
        <v>0.25</v>
      </c>
      <c r="EV103" s="2">
        <v>76.14</v>
      </c>
      <c r="EW103" s="2">
        <v>6.18</v>
      </c>
      <c r="EX103" s="2">
        <v>0</v>
      </c>
      <c r="EY103" s="2">
        <v>0</v>
      </c>
      <c r="EZ103" s="2"/>
      <c r="FA103" s="2"/>
      <c r="FB103" s="2"/>
      <c r="FC103" s="2"/>
      <c r="FD103" s="2"/>
      <c r="FE103" s="2"/>
      <c r="FF103" s="2"/>
      <c r="FG103" s="2"/>
      <c r="FH103" s="2"/>
      <c r="FI103" s="2"/>
      <c r="FJ103" s="2"/>
      <c r="FK103" s="2"/>
      <c r="FL103" s="2"/>
      <c r="FM103" s="2"/>
      <c r="FN103" s="2"/>
      <c r="FO103" s="2"/>
      <c r="FP103" s="2"/>
      <c r="FQ103" s="2">
        <v>0</v>
      </c>
      <c r="FR103" s="2">
        <f t="shared" si="96"/>
        <v>0</v>
      </c>
      <c r="FS103" s="2">
        <v>0</v>
      </c>
      <c r="FT103" s="2"/>
      <c r="FU103" s="2"/>
      <c r="FV103" s="2"/>
      <c r="FW103" s="2"/>
      <c r="FX103" s="2">
        <v>112</v>
      </c>
      <c r="FY103" s="2">
        <v>70</v>
      </c>
      <c r="FZ103" s="2"/>
      <c r="GA103" s="2" t="s">
        <v>3</v>
      </c>
      <c r="GB103" s="2"/>
      <c r="GC103" s="2"/>
      <c r="GD103" s="2">
        <v>0</v>
      </c>
      <c r="GE103" s="2"/>
      <c r="GF103" s="2">
        <v>-1329814973</v>
      </c>
      <c r="GG103" s="2">
        <v>2</v>
      </c>
      <c r="GH103" s="2">
        <v>1</v>
      </c>
      <c r="GI103" s="2">
        <v>-2</v>
      </c>
      <c r="GJ103" s="2">
        <v>0</v>
      </c>
      <c r="GK103" s="2">
        <f>ROUND(R103*(R12)/100,2)</f>
        <v>0.33</v>
      </c>
      <c r="GL103" s="2">
        <f t="shared" si="97"/>
        <v>0</v>
      </c>
      <c r="GM103" s="2">
        <f t="shared" si="98"/>
        <v>195.43</v>
      </c>
      <c r="GN103" s="2">
        <f t="shared" si="99"/>
        <v>0</v>
      </c>
      <c r="GO103" s="2">
        <f t="shared" si="100"/>
        <v>195.43</v>
      </c>
      <c r="GP103" s="2">
        <f t="shared" si="101"/>
        <v>0</v>
      </c>
      <c r="GQ103" s="2"/>
      <c r="GR103" s="2">
        <v>0</v>
      </c>
      <c r="GS103" s="2">
        <v>3</v>
      </c>
      <c r="GT103" s="2">
        <v>0</v>
      </c>
      <c r="GU103" s="2" t="s">
        <v>3</v>
      </c>
      <c r="GV103" s="2">
        <f t="shared" si="102"/>
        <v>0</v>
      </c>
      <c r="GW103" s="2">
        <v>1</v>
      </c>
      <c r="GX103" s="2">
        <f t="shared" si="103"/>
        <v>0</v>
      </c>
      <c r="GY103" s="2"/>
      <c r="GZ103" s="2"/>
      <c r="HA103" s="2">
        <v>0</v>
      </c>
      <c r="HB103" s="2">
        <v>0</v>
      </c>
      <c r="HC103" s="2">
        <f t="shared" si="104"/>
        <v>0</v>
      </c>
      <c r="HD103" s="2"/>
      <c r="HE103" s="2" t="s">
        <v>3</v>
      </c>
      <c r="HF103" s="2" t="s">
        <v>3</v>
      </c>
      <c r="HG103" s="2"/>
      <c r="HH103" s="2"/>
      <c r="HI103" s="2"/>
      <c r="HJ103" s="2"/>
      <c r="HK103" s="2"/>
      <c r="HL103" s="2"/>
      <c r="HM103" s="2" t="s">
        <v>3</v>
      </c>
      <c r="HN103" s="2" t="s">
        <v>3</v>
      </c>
      <c r="HO103" s="2" t="s">
        <v>3</v>
      </c>
      <c r="HP103" s="2" t="s">
        <v>3</v>
      </c>
      <c r="HQ103" s="2" t="s">
        <v>3</v>
      </c>
      <c r="HR103" s="2"/>
      <c r="HS103" s="2"/>
      <c r="HT103" s="2"/>
      <c r="HU103" s="2"/>
      <c r="HV103" s="2"/>
      <c r="HW103" s="2"/>
      <c r="HX103" s="2"/>
      <c r="HY103" s="2"/>
      <c r="HZ103" s="2"/>
      <c r="IA103" s="2"/>
      <c r="IB103" s="2"/>
      <c r="IC103" s="2"/>
      <c r="ID103" s="2"/>
      <c r="IE103" s="2"/>
      <c r="IF103" s="2"/>
      <c r="IG103" s="2"/>
      <c r="IH103" s="2"/>
      <c r="II103" s="2"/>
      <c r="IJ103" s="2"/>
      <c r="IK103" s="2">
        <v>0</v>
      </c>
      <c r="IL103" s="2"/>
      <c r="IM103" s="2"/>
      <c r="IN103" s="2"/>
      <c r="IO103" s="2"/>
      <c r="IP103" s="2"/>
      <c r="IQ103" s="2"/>
      <c r="IR103" s="2"/>
      <c r="IS103" s="2"/>
      <c r="IT103" s="2"/>
      <c r="IU103" s="2"/>
    </row>
    <row r="104" spans="1:255" x14ac:dyDescent="0.2">
      <c r="A104">
        <v>17</v>
      </c>
      <c r="B104">
        <v>1</v>
      </c>
      <c r="E104" t="s">
        <v>178</v>
      </c>
      <c r="F104" t="s">
        <v>179</v>
      </c>
      <c r="G104" t="s">
        <v>180</v>
      </c>
      <c r="H104" t="s">
        <v>169</v>
      </c>
      <c r="I104">
        <f>ROUND(ROUND(70/100,4),9)</f>
        <v>0.7</v>
      </c>
      <c r="J104">
        <v>0</v>
      </c>
      <c r="K104">
        <f>ROUND(ROUND(70/100,4),9)</f>
        <v>0.7</v>
      </c>
      <c r="O104">
        <f t="shared" si="74"/>
        <v>2127.12</v>
      </c>
      <c r="P104">
        <f t="shared" si="112"/>
        <v>113.35</v>
      </c>
      <c r="Q104">
        <f>(ROUND((ROUND((((ET104*1.1))*AV104*I104),2)*BB104),2)+ROUND((ROUND(((AE104-((EU104*1.1)))*AV104*I104),2)*BS104),2))</f>
        <v>15.07</v>
      </c>
      <c r="R104">
        <f t="shared" si="76"/>
        <v>6.48</v>
      </c>
      <c r="S104">
        <f t="shared" si="77"/>
        <v>1998.7</v>
      </c>
      <c r="T104">
        <f t="shared" si="78"/>
        <v>0</v>
      </c>
      <c r="U104">
        <f t="shared" si="79"/>
        <v>4.7585999999999995</v>
      </c>
      <c r="V104">
        <f t="shared" si="80"/>
        <v>0</v>
      </c>
      <c r="W104">
        <f t="shared" si="81"/>
        <v>0</v>
      </c>
      <c r="X104">
        <f t="shared" si="82"/>
        <v>1838.8</v>
      </c>
      <c r="Y104">
        <f t="shared" si="83"/>
        <v>859.44</v>
      </c>
      <c r="AA104">
        <v>50518393</v>
      </c>
      <c r="AB104">
        <f t="shared" si="84"/>
        <v>126.27</v>
      </c>
      <c r="AC104">
        <f t="shared" si="85"/>
        <v>40.69</v>
      </c>
      <c r="AD104">
        <f>ROUND(((((ET104*1.1))-((EU104*1.1)))+AE104),6)</f>
        <v>1.8260000000000001</v>
      </c>
      <c r="AE104">
        <f>ROUND(((EU104*1.1)),6)</f>
        <v>0.27500000000000002</v>
      </c>
      <c r="AF104">
        <f>ROUND(((EV104*1.1)),6)</f>
        <v>83.754000000000005</v>
      </c>
      <c r="AG104">
        <f t="shared" si="86"/>
        <v>0</v>
      </c>
      <c r="AH104">
        <f>((EW104*1.1))</f>
        <v>6.798</v>
      </c>
      <c r="AI104">
        <f>((EX104*1.1))</f>
        <v>0</v>
      </c>
      <c r="AJ104">
        <f t="shared" si="87"/>
        <v>0</v>
      </c>
      <c r="AK104">
        <v>118.49</v>
      </c>
      <c r="AL104">
        <v>40.69</v>
      </c>
      <c r="AM104">
        <v>1.66</v>
      </c>
      <c r="AN104">
        <v>0.25</v>
      </c>
      <c r="AO104">
        <v>76.14</v>
      </c>
      <c r="AP104">
        <v>0</v>
      </c>
      <c r="AQ104">
        <v>6.18</v>
      </c>
      <c r="AR104">
        <v>0</v>
      </c>
      <c r="AS104">
        <v>0</v>
      </c>
      <c r="AT104">
        <v>92</v>
      </c>
      <c r="AU104">
        <v>43</v>
      </c>
      <c r="AV104">
        <v>1</v>
      </c>
      <c r="AW104">
        <v>1</v>
      </c>
      <c r="AZ104">
        <v>1</v>
      </c>
      <c r="BA104">
        <v>34.090000000000003</v>
      </c>
      <c r="BB104">
        <v>11.77</v>
      </c>
      <c r="BC104">
        <v>3.98</v>
      </c>
      <c r="BD104" t="s">
        <v>3</v>
      </c>
      <c r="BE104" t="s">
        <v>3</v>
      </c>
      <c r="BF104" t="s">
        <v>3</v>
      </c>
      <c r="BG104" t="s">
        <v>3</v>
      </c>
      <c r="BH104">
        <v>0</v>
      </c>
      <c r="BI104">
        <v>2</v>
      </c>
      <c r="BJ104" t="s">
        <v>181</v>
      </c>
      <c r="BM104">
        <v>331</v>
      </c>
      <c r="BN104">
        <v>0</v>
      </c>
      <c r="BO104" t="s">
        <v>179</v>
      </c>
      <c r="BP104">
        <v>1</v>
      </c>
      <c r="BQ104">
        <v>40</v>
      </c>
      <c r="BR104">
        <v>0</v>
      </c>
      <c r="BS104">
        <v>34.090000000000003</v>
      </c>
      <c r="BT104">
        <v>1</v>
      </c>
      <c r="BU104">
        <v>1</v>
      </c>
      <c r="BV104">
        <v>1</v>
      </c>
      <c r="BW104">
        <v>1</v>
      </c>
      <c r="BX104">
        <v>1</v>
      </c>
      <c r="BY104" t="s">
        <v>3</v>
      </c>
      <c r="BZ104">
        <v>92</v>
      </c>
      <c r="CA104">
        <v>43</v>
      </c>
      <c r="CB104" t="s">
        <v>3</v>
      </c>
      <c r="CE104">
        <v>30</v>
      </c>
      <c r="CF104">
        <v>0</v>
      </c>
      <c r="CG104">
        <v>0</v>
      </c>
      <c r="CM104">
        <v>0</v>
      </c>
      <c r="CN104" t="s">
        <v>3</v>
      </c>
      <c r="CO104">
        <v>0</v>
      </c>
      <c r="CP104">
        <f t="shared" si="88"/>
        <v>2127.12</v>
      </c>
      <c r="CQ104">
        <f t="shared" si="113"/>
        <v>161.94999999999999</v>
      </c>
      <c r="CR104">
        <f>(ROUND((ROUND((((ET104*1.1))*AV104*1),2)*BB104),2)+ROUND((ROUND(((AE104-((EU104*1.1)))*AV104*1),2)*BS104),2))</f>
        <v>21.54</v>
      </c>
      <c r="CS104">
        <f t="shared" si="90"/>
        <v>9.5500000000000007</v>
      </c>
      <c r="CT104">
        <f t="shared" si="91"/>
        <v>2855.04</v>
      </c>
      <c r="CU104">
        <f t="shared" si="92"/>
        <v>0</v>
      </c>
      <c r="CV104">
        <f t="shared" si="93"/>
        <v>6.798</v>
      </c>
      <c r="CW104">
        <f t="shared" si="94"/>
        <v>0</v>
      </c>
      <c r="CX104">
        <f t="shared" si="95"/>
        <v>0</v>
      </c>
      <c r="CY104">
        <f>S104*(BZ104/100)</f>
        <v>1838.8040000000001</v>
      </c>
      <c r="CZ104">
        <f>S104*(CA104/100)</f>
        <v>859.44100000000003</v>
      </c>
      <c r="DC104" t="s">
        <v>3</v>
      </c>
      <c r="DD104" t="s">
        <v>3</v>
      </c>
      <c r="DE104" t="s">
        <v>25</v>
      </c>
      <c r="DF104" t="s">
        <v>25</v>
      </c>
      <c r="DG104" t="s">
        <v>25</v>
      </c>
      <c r="DH104" t="s">
        <v>3</v>
      </c>
      <c r="DI104" t="s">
        <v>25</v>
      </c>
      <c r="DJ104" t="s">
        <v>25</v>
      </c>
      <c r="DK104" t="s">
        <v>3</v>
      </c>
      <c r="DL104" t="s">
        <v>3</v>
      </c>
      <c r="DM104" t="s">
        <v>3</v>
      </c>
      <c r="DN104">
        <v>112</v>
      </c>
      <c r="DO104">
        <v>70</v>
      </c>
      <c r="DP104">
        <v>1</v>
      </c>
      <c r="DQ104">
        <v>1</v>
      </c>
      <c r="DU104">
        <v>1003</v>
      </c>
      <c r="DV104" t="s">
        <v>169</v>
      </c>
      <c r="DW104" t="s">
        <v>169</v>
      </c>
      <c r="DX104">
        <v>100</v>
      </c>
      <c r="DZ104" t="s">
        <v>3</v>
      </c>
      <c r="EA104" t="s">
        <v>3</v>
      </c>
      <c r="EB104" t="s">
        <v>3</v>
      </c>
      <c r="EC104" t="s">
        <v>3</v>
      </c>
      <c r="EE104">
        <v>49573646</v>
      </c>
      <c r="EF104">
        <v>40</v>
      </c>
      <c r="EG104" t="s">
        <v>129</v>
      </c>
      <c r="EH104">
        <v>0</v>
      </c>
      <c r="EI104" t="s">
        <v>3</v>
      </c>
      <c r="EJ104">
        <v>2</v>
      </c>
      <c r="EK104">
        <v>331</v>
      </c>
      <c r="EL104" t="s">
        <v>171</v>
      </c>
      <c r="EM104" t="s">
        <v>172</v>
      </c>
      <c r="EO104" t="s">
        <v>3</v>
      </c>
      <c r="EQ104">
        <v>131072</v>
      </c>
      <c r="ER104">
        <v>118.49</v>
      </c>
      <c r="ES104">
        <v>40.69</v>
      </c>
      <c r="ET104">
        <v>1.66</v>
      </c>
      <c r="EU104">
        <v>0.25</v>
      </c>
      <c r="EV104">
        <v>76.14</v>
      </c>
      <c r="EW104">
        <v>6.18</v>
      </c>
      <c r="EX104">
        <v>0</v>
      </c>
      <c r="EY104">
        <v>0</v>
      </c>
      <c r="FQ104">
        <v>0</v>
      </c>
      <c r="FR104">
        <f t="shared" si="96"/>
        <v>0</v>
      </c>
      <c r="FS104">
        <v>0</v>
      </c>
      <c r="FX104">
        <v>112</v>
      </c>
      <c r="FY104">
        <v>70</v>
      </c>
      <c r="GA104" t="s">
        <v>3</v>
      </c>
      <c r="GD104">
        <v>0</v>
      </c>
      <c r="GF104">
        <v>-1329814973</v>
      </c>
      <c r="GG104">
        <v>2</v>
      </c>
      <c r="GH104">
        <v>1</v>
      </c>
      <c r="GI104">
        <v>2</v>
      </c>
      <c r="GJ104">
        <v>0</v>
      </c>
      <c r="GK104">
        <f>ROUND(R104*(S12)/100,2)</f>
        <v>10.37</v>
      </c>
      <c r="GL104">
        <f t="shared" si="97"/>
        <v>0</v>
      </c>
      <c r="GM104">
        <f t="shared" si="98"/>
        <v>4835.7299999999996</v>
      </c>
      <c r="GN104">
        <f t="shared" si="99"/>
        <v>0</v>
      </c>
      <c r="GO104">
        <f t="shared" si="100"/>
        <v>4835.7299999999996</v>
      </c>
      <c r="GP104">
        <f t="shared" si="101"/>
        <v>0</v>
      </c>
      <c r="GR104">
        <v>0</v>
      </c>
      <c r="GS104">
        <v>0</v>
      </c>
      <c r="GT104">
        <v>0</v>
      </c>
      <c r="GU104" t="s">
        <v>3</v>
      </c>
      <c r="GV104">
        <f t="shared" si="102"/>
        <v>0</v>
      </c>
      <c r="GW104">
        <v>1</v>
      </c>
      <c r="GX104">
        <f t="shared" si="103"/>
        <v>0</v>
      </c>
      <c r="HA104">
        <v>0</v>
      </c>
      <c r="HB104">
        <v>0</v>
      </c>
      <c r="HC104">
        <f t="shared" si="104"/>
        <v>0</v>
      </c>
      <c r="HE104" t="s">
        <v>3</v>
      </c>
      <c r="HF104" t="s">
        <v>3</v>
      </c>
      <c r="HM104" t="s">
        <v>3</v>
      </c>
      <c r="HN104" t="s">
        <v>3</v>
      </c>
      <c r="HO104" t="s">
        <v>3</v>
      </c>
      <c r="HP104" t="s">
        <v>3</v>
      </c>
      <c r="HQ104" t="s">
        <v>3</v>
      </c>
      <c r="IK104">
        <v>0</v>
      </c>
    </row>
    <row r="105" spans="1:255" x14ac:dyDescent="0.2">
      <c r="A105" s="2">
        <v>18</v>
      </c>
      <c r="B105" s="2">
        <v>1</v>
      </c>
      <c r="C105" s="2"/>
      <c r="D105" s="2"/>
      <c r="E105" s="2" t="s">
        <v>182</v>
      </c>
      <c r="F105" s="2" t="s">
        <v>183</v>
      </c>
      <c r="G105" s="2" t="s">
        <v>184</v>
      </c>
      <c r="H105" s="2" t="s">
        <v>176</v>
      </c>
      <c r="I105" s="2">
        <f>I103*J105</f>
        <v>7.1400000000000005E-2</v>
      </c>
      <c r="J105" s="2">
        <v>0.10200000000000001</v>
      </c>
      <c r="K105" s="2">
        <v>0.10199999999999999</v>
      </c>
      <c r="L105" s="2"/>
      <c r="M105" s="2"/>
      <c r="N105" s="2"/>
      <c r="O105" s="2">
        <f t="shared" si="74"/>
        <v>130.94</v>
      </c>
      <c r="P105" s="2">
        <f t="shared" si="112"/>
        <v>130.94</v>
      </c>
      <c r="Q105" s="2">
        <f>(ROUND((ROUND(((ET105)*AV105*I105),2)*BB105),2)+ROUND((ROUND(((AE105-(EU105))*AV105*I105),2)*BS105),2))</f>
        <v>0</v>
      </c>
      <c r="R105" s="2">
        <f t="shared" si="76"/>
        <v>0</v>
      </c>
      <c r="S105" s="2">
        <f t="shared" si="77"/>
        <v>0</v>
      </c>
      <c r="T105" s="2">
        <f t="shared" si="78"/>
        <v>0</v>
      </c>
      <c r="U105" s="2">
        <f t="shared" si="79"/>
        <v>0</v>
      </c>
      <c r="V105" s="2">
        <f t="shared" si="80"/>
        <v>0</v>
      </c>
      <c r="W105" s="2">
        <f t="shared" si="81"/>
        <v>0</v>
      </c>
      <c r="X105" s="2">
        <f t="shared" si="82"/>
        <v>0</v>
      </c>
      <c r="Y105" s="2">
        <f t="shared" si="83"/>
        <v>0</v>
      </c>
      <c r="Z105" s="2"/>
      <c r="AA105" s="2">
        <v>50517529</v>
      </c>
      <c r="AB105" s="2">
        <f t="shared" si="84"/>
        <v>1833.93</v>
      </c>
      <c r="AC105" s="2">
        <f t="shared" si="85"/>
        <v>1833.93</v>
      </c>
      <c r="AD105" s="2">
        <f>ROUND((((ET105)-(EU105))+AE105),6)</f>
        <v>0</v>
      </c>
      <c r="AE105" s="2">
        <f>ROUND((EU105),6)</f>
        <v>0</v>
      </c>
      <c r="AF105" s="2">
        <f>ROUND((EV105),6)</f>
        <v>0</v>
      </c>
      <c r="AG105" s="2">
        <f t="shared" si="86"/>
        <v>0</v>
      </c>
      <c r="AH105" s="2">
        <f>(EW105)</f>
        <v>0</v>
      </c>
      <c r="AI105" s="2">
        <f>(EX105)</f>
        <v>0</v>
      </c>
      <c r="AJ105" s="2">
        <f t="shared" si="87"/>
        <v>0</v>
      </c>
      <c r="AK105" s="2">
        <v>1833.93</v>
      </c>
      <c r="AL105" s="2">
        <v>1833.93</v>
      </c>
      <c r="AM105" s="2">
        <v>0</v>
      </c>
      <c r="AN105" s="2">
        <v>0</v>
      </c>
      <c r="AO105" s="2">
        <v>0</v>
      </c>
      <c r="AP105" s="2">
        <v>0</v>
      </c>
      <c r="AQ105" s="2">
        <v>0</v>
      </c>
      <c r="AR105" s="2">
        <v>0</v>
      </c>
      <c r="AS105" s="2">
        <v>0</v>
      </c>
      <c r="AT105" s="2">
        <v>112</v>
      </c>
      <c r="AU105" s="2">
        <v>70</v>
      </c>
      <c r="AV105" s="2">
        <v>1</v>
      </c>
      <c r="AW105" s="2">
        <v>1</v>
      </c>
      <c r="AX105" s="2"/>
      <c r="AY105" s="2"/>
      <c r="AZ105" s="2">
        <v>1</v>
      </c>
      <c r="BA105" s="2">
        <v>1</v>
      </c>
      <c r="BB105" s="2">
        <v>1</v>
      </c>
      <c r="BC105" s="2">
        <v>1</v>
      </c>
      <c r="BD105" s="2" t="s">
        <v>3</v>
      </c>
      <c r="BE105" s="2" t="s">
        <v>3</v>
      </c>
      <c r="BF105" s="2" t="s">
        <v>3</v>
      </c>
      <c r="BG105" s="2" t="s">
        <v>3</v>
      </c>
      <c r="BH105" s="2">
        <v>3</v>
      </c>
      <c r="BI105" s="2">
        <v>2</v>
      </c>
      <c r="BJ105" s="2" t="s">
        <v>185</v>
      </c>
      <c r="BK105" s="2"/>
      <c r="BL105" s="2"/>
      <c r="BM105" s="2">
        <v>331</v>
      </c>
      <c r="BN105" s="2">
        <v>0</v>
      </c>
      <c r="BO105" s="2" t="s">
        <v>3</v>
      </c>
      <c r="BP105" s="2">
        <v>0</v>
      </c>
      <c r="BQ105" s="2">
        <v>40</v>
      </c>
      <c r="BR105" s="2">
        <v>0</v>
      </c>
      <c r="BS105" s="2">
        <v>1</v>
      </c>
      <c r="BT105" s="2">
        <v>1</v>
      </c>
      <c r="BU105" s="2">
        <v>1</v>
      </c>
      <c r="BV105" s="2">
        <v>1</v>
      </c>
      <c r="BW105" s="2">
        <v>1</v>
      </c>
      <c r="BX105" s="2">
        <v>1</v>
      </c>
      <c r="BY105" s="2" t="s">
        <v>3</v>
      </c>
      <c r="BZ105" s="2">
        <v>112</v>
      </c>
      <c r="CA105" s="2">
        <v>70</v>
      </c>
      <c r="CB105" s="2" t="s">
        <v>3</v>
      </c>
      <c r="CC105" s="2"/>
      <c r="CD105" s="2"/>
      <c r="CE105" s="2">
        <v>30</v>
      </c>
      <c r="CF105" s="2">
        <v>0</v>
      </c>
      <c r="CG105" s="2">
        <v>0</v>
      </c>
      <c r="CH105" s="2"/>
      <c r="CI105" s="2"/>
      <c r="CJ105" s="2"/>
      <c r="CK105" s="2"/>
      <c r="CL105" s="2"/>
      <c r="CM105" s="2">
        <v>0</v>
      </c>
      <c r="CN105" s="2" t="s">
        <v>3</v>
      </c>
      <c r="CO105" s="2">
        <v>0</v>
      </c>
      <c r="CP105" s="2">
        <f t="shared" si="88"/>
        <v>130.94</v>
      </c>
      <c r="CQ105" s="2">
        <f t="shared" si="113"/>
        <v>1833.93</v>
      </c>
      <c r="CR105" s="2">
        <f>(ROUND((ROUND(((ET105)*AV105*1),2)*BB105),2)+ROUND((ROUND(((AE105-(EU105))*AV105*1),2)*BS105),2))</f>
        <v>0</v>
      </c>
      <c r="CS105" s="2">
        <f t="shared" si="90"/>
        <v>0</v>
      </c>
      <c r="CT105" s="2">
        <f t="shared" si="91"/>
        <v>0</v>
      </c>
      <c r="CU105" s="2">
        <f t="shared" si="92"/>
        <v>0</v>
      </c>
      <c r="CV105" s="2">
        <f t="shared" si="93"/>
        <v>0</v>
      </c>
      <c r="CW105" s="2">
        <f t="shared" si="94"/>
        <v>0</v>
      </c>
      <c r="CX105" s="2">
        <f t="shared" si="95"/>
        <v>0</v>
      </c>
      <c r="CY105" s="2">
        <f>((S105*BZ105)/100)</f>
        <v>0</v>
      </c>
      <c r="CZ105" s="2">
        <f>((S105*CA105)/100)</f>
        <v>0</v>
      </c>
      <c r="DA105" s="2"/>
      <c r="DB105" s="2"/>
      <c r="DC105" s="2" t="s">
        <v>3</v>
      </c>
      <c r="DD105" s="2" t="s">
        <v>3</v>
      </c>
      <c r="DE105" s="2" t="s">
        <v>3</v>
      </c>
      <c r="DF105" s="2" t="s">
        <v>3</v>
      </c>
      <c r="DG105" s="2" t="s">
        <v>3</v>
      </c>
      <c r="DH105" s="2" t="s">
        <v>3</v>
      </c>
      <c r="DI105" s="2" t="s">
        <v>3</v>
      </c>
      <c r="DJ105" s="2" t="s">
        <v>3</v>
      </c>
      <c r="DK105" s="2" t="s">
        <v>3</v>
      </c>
      <c r="DL105" s="2" t="s">
        <v>3</v>
      </c>
      <c r="DM105" s="2" t="s">
        <v>3</v>
      </c>
      <c r="DN105" s="2">
        <v>0</v>
      </c>
      <c r="DO105" s="2">
        <v>0</v>
      </c>
      <c r="DP105" s="2">
        <v>1</v>
      </c>
      <c r="DQ105" s="2">
        <v>1</v>
      </c>
      <c r="DR105" s="2"/>
      <c r="DS105" s="2"/>
      <c r="DT105" s="2"/>
      <c r="DU105" s="2">
        <v>1003</v>
      </c>
      <c r="DV105" s="2" t="s">
        <v>176</v>
      </c>
      <c r="DW105" s="2" t="s">
        <v>176</v>
      </c>
      <c r="DX105" s="2">
        <v>1000</v>
      </c>
      <c r="DY105" s="2"/>
      <c r="DZ105" s="2" t="s">
        <v>3</v>
      </c>
      <c r="EA105" s="2" t="s">
        <v>3</v>
      </c>
      <c r="EB105" s="2" t="s">
        <v>3</v>
      </c>
      <c r="EC105" s="2" t="s">
        <v>3</v>
      </c>
      <c r="ED105" s="2"/>
      <c r="EE105" s="2">
        <v>49573646</v>
      </c>
      <c r="EF105" s="2">
        <v>40</v>
      </c>
      <c r="EG105" s="2" t="s">
        <v>129</v>
      </c>
      <c r="EH105" s="2">
        <v>0</v>
      </c>
      <c r="EI105" s="2" t="s">
        <v>3</v>
      </c>
      <c r="EJ105" s="2">
        <v>2</v>
      </c>
      <c r="EK105" s="2">
        <v>331</v>
      </c>
      <c r="EL105" s="2" t="s">
        <v>171</v>
      </c>
      <c r="EM105" s="2" t="s">
        <v>172</v>
      </c>
      <c r="EN105" s="2"/>
      <c r="EO105" s="2" t="s">
        <v>3</v>
      </c>
      <c r="EP105" s="2"/>
      <c r="EQ105" s="2">
        <v>0</v>
      </c>
      <c r="ER105" s="2">
        <v>1833.93</v>
      </c>
      <c r="ES105" s="2">
        <v>1833.93</v>
      </c>
      <c r="ET105" s="2">
        <v>0</v>
      </c>
      <c r="EU105" s="2">
        <v>0</v>
      </c>
      <c r="EV105" s="2">
        <v>0</v>
      </c>
      <c r="EW105" s="2">
        <v>0</v>
      </c>
      <c r="EX105" s="2">
        <v>0</v>
      </c>
      <c r="EY105" s="2"/>
      <c r="EZ105" s="2"/>
      <c r="FA105" s="2"/>
      <c r="FB105" s="2"/>
      <c r="FC105" s="2"/>
      <c r="FD105" s="2"/>
      <c r="FE105" s="2"/>
      <c r="FF105" s="2"/>
      <c r="FG105" s="2"/>
      <c r="FH105" s="2"/>
      <c r="FI105" s="2"/>
      <c r="FJ105" s="2"/>
      <c r="FK105" s="2"/>
      <c r="FL105" s="2"/>
      <c r="FM105" s="2"/>
      <c r="FN105" s="2"/>
      <c r="FO105" s="2"/>
      <c r="FP105" s="2"/>
      <c r="FQ105" s="2">
        <v>0</v>
      </c>
      <c r="FR105" s="2">
        <f t="shared" si="96"/>
        <v>0</v>
      </c>
      <c r="FS105" s="2">
        <v>0</v>
      </c>
      <c r="FT105" s="2"/>
      <c r="FU105" s="2"/>
      <c r="FV105" s="2"/>
      <c r="FW105" s="2"/>
      <c r="FX105" s="2">
        <v>112</v>
      </c>
      <c r="FY105" s="2">
        <v>70</v>
      </c>
      <c r="FZ105" s="2"/>
      <c r="GA105" s="2" t="s">
        <v>3</v>
      </c>
      <c r="GB105" s="2"/>
      <c r="GC105" s="2"/>
      <c r="GD105" s="2">
        <v>0</v>
      </c>
      <c r="GE105" s="2"/>
      <c r="GF105" s="2">
        <v>-641852096</v>
      </c>
      <c r="GG105" s="2">
        <v>2</v>
      </c>
      <c r="GH105" s="2">
        <v>1</v>
      </c>
      <c r="GI105" s="2">
        <v>-2</v>
      </c>
      <c r="GJ105" s="2">
        <v>0</v>
      </c>
      <c r="GK105" s="2">
        <f>ROUND(R105*(R12)/100,2)</f>
        <v>0</v>
      </c>
      <c r="GL105" s="2">
        <f t="shared" si="97"/>
        <v>0</v>
      </c>
      <c r="GM105" s="2">
        <f t="shared" si="98"/>
        <v>130.94</v>
      </c>
      <c r="GN105" s="2">
        <f t="shared" si="99"/>
        <v>0</v>
      </c>
      <c r="GO105" s="2">
        <f t="shared" si="100"/>
        <v>130.94</v>
      </c>
      <c r="GP105" s="2">
        <f t="shared" si="101"/>
        <v>0</v>
      </c>
      <c r="GQ105" s="2"/>
      <c r="GR105" s="2">
        <v>0</v>
      </c>
      <c r="GS105" s="2">
        <v>3</v>
      </c>
      <c r="GT105" s="2">
        <v>0</v>
      </c>
      <c r="GU105" s="2" t="s">
        <v>3</v>
      </c>
      <c r="GV105" s="2">
        <f t="shared" si="102"/>
        <v>0</v>
      </c>
      <c r="GW105" s="2">
        <v>1</v>
      </c>
      <c r="GX105" s="2">
        <f t="shared" si="103"/>
        <v>0</v>
      </c>
      <c r="GY105" s="2"/>
      <c r="GZ105" s="2"/>
      <c r="HA105" s="2">
        <v>0</v>
      </c>
      <c r="HB105" s="2">
        <v>0</v>
      </c>
      <c r="HC105" s="2">
        <f t="shared" si="104"/>
        <v>0</v>
      </c>
      <c r="HD105" s="2"/>
      <c r="HE105" s="2" t="s">
        <v>3</v>
      </c>
      <c r="HF105" s="2" t="s">
        <v>3</v>
      </c>
      <c r="HG105" s="2"/>
      <c r="HH105" s="2"/>
      <c r="HI105" s="2"/>
      <c r="HJ105" s="2"/>
      <c r="HK105" s="2"/>
      <c r="HL105" s="2"/>
      <c r="HM105" s="2" t="s">
        <v>3</v>
      </c>
      <c r="HN105" s="2" t="s">
        <v>3</v>
      </c>
      <c r="HO105" s="2" t="s">
        <v>3</v>
      </c>
      <c r="HP105" s="2" t="s">
        <v>3</v>
      </c>
      <c r="HQ105" s="2" t="s">
        <v>3</v>
      </c>
      <c r="HR105" s="2"/>
      <c r="HS105" s="2"/>
      <c r="HT105" s="2"/>
      <c r="HU105" s="2"/>
      <c r="HV105" s="2"/>
      <c r="HW105" s="2"/>
      <c r="HX105" s="2"/>
      <c r="HY105" s="2"/>
      <c r="HZ105" s="2"/>
      <c r="IA105" s="2"/>
      <c r="IB105" s="2"/>
      <c r="IC105" s="2"/>
      <c r="ID105" s="2"/>
      <c r="IE105" s="2"/>
      <c r="IF105" s="2"/>
      <c r="IG105" s="2"/>
      <c r="IH105" s="2"/>
      <c r="II105" s="2"/>
      <c r="IJ105" s="2"/>
      <c r="IK105" s="2">
        <v>0</v>
      </c>
      <c r="IL105" s="2"/>
      <c r="IM105" s="2"/>
      <c r="IN105" s="2"/>
      <c r="IO105" s="2"/>
      <c r="IP105" s="2"/>
      <c r="IQ105" s="2"/>
      <c r="IR105" s="2"/>
      <c r="IS105" s="2"/>
      <c r="IT105" s="2"/>
      <c r="IU105" s="2"/>
    </row>
    <row r="106" spans="1:255" x14ac:dyDescent="0.2">
      <c r="A106">
        <v>18</v>
      </c>
      <c r="B106">
        <v>1</v>
      </c>
      <c r="E106" t="s">
        <v>182</v>
      </c>
      <c r="F106" t="s">
        <v>183</v>
      </c>
      <c r="G106" t="s">
        <v>184</v>
      </c>
      <c r="H106" t="s">
        <v>176</v>
      </c>
      <c r="I106">
        <f>I104*J106</f>
        <v>7.1400000000000005E-2</v>
      </c>
      <c r="J106">
        <v>0.10200000000000001</v>
      </c>
      <c r="K106">
        <v>0.10199999999999999</v>
      </c>
      <c r="O106">
        <f t="shared" si="74"/>
        <v>1033.1199999999999</v>
      </c>
      <c r="P106">
        <f t="shared" si="112"/>
        <v>1033.1199999999999</v>
      </c>
      <c r="Q106">
        <f>(ROUND((ROUND(((ET106)*AV106*I106),2)*BB106),2)+ROUND((ROUND(((AE106-(EU106))*AV106*I106),2)*BS106),2))</f>
        <v>0</v>
      </c>
      <c r="R106">
        <f t="shared" si="76"/>
        <v>0</v>
      </c>
      <c r="S106">
        <f t="shared" si="77"/>
        <v>0</v>
      </c>
      <c r="T106">
        <f t="shared" si="78"/>
        <v>0</v>
      </c>
      <c r="U106">
        <f t="shared" si="79"/>
        <v>0</v>
      </c>
      <c r="V106">
        <f t="shared" si="80"/>
        <v>0</v>
      </c>
      <c r="W106">
        <f t="shared" si="81"/>
        <v>0</v>
      </c>
      <c r="X106">
        <f t="shared" si="82"/>
        <v>0</v>
      </c>
      <c r="Y106">
        <f t="shared" si="83"/>
        <v>0</v>
      </c>
      <c r="AA106">
        <v>50518393</v>
      </c>
      <c r="AB106">
        <f t="shared" si="84"/>
        <v>1833.93</v>
      </c>
      <c r="AC106">
        <f t="shared" si="85"/>
        <v>1833.93</v>
      </c>
      <c r="AD106">
        <f>ROUND((((ET106)-(EU106))+AE106),6)</f>
        <v>0</v>
      </c>
      <c r="AE106">
        <f>ROUND((EU106),6)</f>
        <v>0</v>
      </c>
      <c r="AF106">
        <f>ROUND((EV106),6)</f>
        <v>0</v>
      </c>
      <c r="AG106">
        <f t="shared" si="86"/>
        <v>0</v>
      </c>
      <c r="AH106">
        <f>(EW106)</f>
        <v>0</v>
      </c>
      <c r="AI106">
        <f>(EX106)</f>
        <v>0</v>
      </c>
      <c r="AJ106">
        <f t="shared" si="87"/>
        <v>0</v>
      </c>
      <c r="AK106">
        <v>1833.93</v>
      </c>
      <c r="AL106">
        <v>1833.93</v>
      </c>
      <c r="AM106">
        <v>0</v>
      </c>
      <c r="AN106">
        <v>0</v>
      </c>
      <c r="AO106">
        <v>0</v>
      </c>
      <c r="AP106">
        <v>0</v>
      </c>
      <c r="AQ106">
        <v>0</v>
      </c>
      <c r="AR106">
        <v>0</v>
      </c>
      <c r="AS106">
        <v>0</v>
      </c>
      <c r="AT106">
        <v>0</v>
      </c>
      <c r="AU106">
        <v>0</v>
      </c>
      <c r="AV106">
        <v>1</v>
      </c>
      <c r="AW106">
        <v>1</v>
      </c>
      <c r="AZ106">
        <v>1</v>
      </c>
      <c r="BA106">
        <v>1</v>
      </c>
      <c r="BB106">
        <v>1</v>
      </c>
      <c r="BC106">
        <v>7.89</v>
      </c>
      <c r="BD106" t="s">
        <v>3</v>
      </c>
      <c r="BE106" t="s">
        <v>3</v>
      </c>
      <c r="BF106" t="s">
        <v>3</v>
      </c>
      <c r="BG106" t="s">
        <v>3</v>
      </c>
      <c r="BH106">
        <v>3</v>
      </c>
      <c r="BI106">
        <v>2</v>
      </c>
      <c r="BJ106" t="s">
        <v>185</v>
      </c>
      <c r="BM106">
        <v>331</v>
      </c>
      <c r="BN106">
        <v>0</v>
      </c>
      <c r="BO106" t="s">
        <v>183</v>
      </c>
      <c r="BP106">
        <v>1</v>
      </c>
      <c r="BQ106">
        <v>40</v>
      </c>
      <c r="BR106">
        <v>0</v>
      </c>
      <c r="BS106">
        <v>1</v>
      </c>
      <c r="BT106">
        <v>1</v>
      </c>
      <c r="BU106">
        <v>1</v>
      </c>
      <c r="BV106">
        <v>1</v>
      </c>
      <c r="BW106">
        <v>1</v>
      </c>
      <c r="BX106">
        <v>1</v>
      </c>
      <c r="BY106" t="s">
        <v>3</v>
      </c>
      <c r="BZ106">
        <v>0</v>
      </c>
      <c r="CA106">
        <v>0</v>
      </c>
      <c r="CB106" t="s">
        <v>3</v>
      </c>
      <c r="CE106">
        <v>30</v>
      </c>
      <c r="CF106">
        <v>0</v>
      </c>
      <c r="CG106">
        <v>0</v>
      </c>
      <c r="CM106">
        <v>0</v>
      </c>
      <c r="CN106" t="s">
        <v>3</v>
      </c>
      <c r="CO106">
        <v>0</v>
      </c>
      <c r="CP106">
        <f t="shared" si="88"/>
        <v>1033.1199999999999</v>
      </c>
      <c r="CQ106">
        <f t="shared" si="113"/>
        <v>14469.71</v>
      </c>
      <c r="CR106">
        <f>(ROUND((ROUND(((ET106)*AV106*1),2)*BB106),2)+ROUND((ROUND(((AE106-(EU106))*AV106*1),2)*BS106),2))</f>
        <v>0</v>
      </c>
      <c r="CS106">
        <f t="shared" si="90"/>
        <v>0</v>
      </c>
      <c r="CT106">
        <f t="shared" si="91"/>
        <v>0</v>
      </c>
      <c r="CU106">
        <f t="shared" si="92"/>
        <v>0</v>
      </c>
      <c r="CV106">
        <f t="shared" si="93"/>
        <v>0</v>
      </c>
      <c r="CW106">
        <f t="shared" si="94"/>
        <v>0</v>
      </c>
      <c r="CX106">
        <f t="shared" si="95"/>
        <v>0</v>
      </c>
      <c r="CY106">
        <f>S106*(BZ106/100)</f>
        <v>0</v>
      </c>
      <c r="CZ106">
        <f>S106*(CA106/100)</f>
        <v>0</v>
      </c>
      <c r="DC106" t="s">
        <v>3</v>
      </c>
      <c r="DD106" t="s">
        <v>3</v>
      </c>
      <c r="DE106" t="s">
        <v>3</v>
      </c>
      <c r="DF106" t="s">
        <v>3</v>
      </c>
      <c r="DG106" t="s">
        <v>3</v>
      </c>
      <c r="DH106" t="s">
        <v>3</v>
      </c>
      <c r="DI106" t="s">
        <v>3</v>
      </c>
      <c r="DJ106" t="s">
        <v>3</v>
      </c>
      <c r="DK106" t="s">
        <v>3</v>
      </c>
      <c r="DL106" t="s">
        <v>3</v>
      </c>
      <c r="DM106" t="s">
        <v>3</v>
      </c>
      <c r="DN106">
        <v>112</v>
      </c>
      <c r="DO106">
        <v>70</v>
      </c>
      <c r="DP106">
        <v>1</v>
      </c>
      <c r="DQ106">
        <v>1</v>
      </c>
      <c r="DU106">
        <v>1003</v>
      </c>
      <c r="DV106" t="s">
        <v>176</v>
      </c>
      <c r="DW106" t="s">
        <v>176</v>
      </c>
      <c r="DX106">
        <v>1000</v>
      </c>
      <c r="DZ106" t="s">
        <v>3</v>
      </c>
      <c r="EA106" t="s">
        <v>3</v>
      </c>
      <c r="EB106" t="s">
        <v>3</v>
      </c>
      <c r="EC106" t="s">
        <v>3</v>
      </c>
      <c r="EE106">
        <v>49573646</v>
      </c>
      <c r="EF106">
        <v>40</v>
      </c>
      <c r="EG106" t="s">
        <v>129</v>
      </c>
      <c r="EH106">
        <v>0</v>
      </c>
      <c r="EI106" t="s">
        <v>3</v>
      </c>
      <c r="EJ106">
        <v>2</v>
      </c>
      <c r="EK106">
        <v>331</v>
      </c>
      <c r="EL106" t="s">
        <v>171</v>
      </c>
      <c r="EM106" t="s">
        <v>172</v>
      </c>
      <c r="EO106" t="s">
        <v>3</v>
      </c>
      <c r="EQ106">
        <v>0</v>
      </c>
      <c r="ER106">
        <v>1833.93</v>
      </c>
      <c r="ES106">
        <v>1833.93</v>
      </c>
      <c r="ET106">
        <v>0</v>
      </c>
      <c r="EU106">
        <v>0</v>
      </c>
      <c r="EV106">
        <v>0</v>
      </c>
      <c r="EW106">
        <v>0</v>
      </c>
      <c r="EX106">
        <v>0</v>
      </c>
      <c r="FQ106">
        <v>0</v>
      </c>
      <c r="FR106">
        <f t="shared" si="96"/>
        <v>0</v>
      </c>
      <c r="FS106">
        <v>0</v>
      </c>
      <c r="FX106">
        <v>112</v>
      </c>
      <c r="FY106">
        <v>70</v>
      </c>
      <c r="GA106" t="s">
        <v>3</v>
      </c>
      <c r="GD106">
        <v>0</v>
      </c>
      <c r="GF106">
        <v>-641852096</v>
      </c>
      <c r="GG106">
        <v>2</v>
      </c>
      <c r="GH106">
        <v>1</v>
      </c>
      <c r="GI106">
        <v>2</v>
      </c>
      <c r="GJ106">
        <v>0</v>
      </c>
      <c r="GK106">
        <f>ROUND(R106*(S12)/100,2)</f>
        <v>0</v>
      </c>
      <c r="GL106">
        <f t="shared" si="97"/>
        <v>0</v>
      </c>
      <c r="GM106">
        <f t="shared" si="98"/>
        <v>1033.1199999999999</v>
      </c>
      <c r="GN106">
        <f t="shared" si="99"/>
        <v>0</v>
      </c>
      <c r="GO106">
        <f t="shared" si="100"/>
        <v>1033.1199999999999</v>
      </c>
      <c r="GP106">
        <f t="shared" si="101"/>
        <v>0</v>
      </c>
      <c r="GR106">
        <v>0</v>
      </c>
      <c r="GS106">
        <v>0</v>
      </c>
      <c r="GT106">
        <v>0</v>
      </c>
      <c r="GU106" t="s">
        <v>3</v>
      </c>
      <c r="GV106">
        <f t="shared" si="102"/>
        <v>0</v>
      </c>
      <c r="GW106">
        <v>1</v>
      </c>
      <c r="GX106">
        <f t="shared" si="103"/>
        <v>0</v>
      </c>
      <c r="HA106">
        <v>0</v>
      </c>
      <c r="HB106">
        <v>0</v>
      </c>
      <c r="HC106">
        <f t="shared" si="104"/>
        <v>0</v>
      </c>
      <c r="HE106" t="s">
        <v>3</v>
      </c>
      <c r="HF106" t="s">
        <v>3</v>
      </c>
      <c r="HM106" t="s">
        <v>3</v>
      </c>
      <c r="HN106" t="s">
        <v>3</v>
      </c>
      <c r="HO106" t="s">
        <v>3</v>
      </c>
      <c r="HP106" t="s">
        <v>3</v>
      </c>
      <c r="HQ106" t="s">
        <v>3</v>
      </c>
      <c r="IK106">
        <v>0</v>
      </c>
    </row>
    <row r="108" spans="1:255" x14ac:dyDescent="0.2">
      <c r="A108" s="3">
        <v>51</v>
      </c>
      <c r="B108" s="3">
        <f>B79</f>
        <v>1</v>
      </c>
      <c r="C108" s="3">
        <f>A79</f>
        <v>5</v>
      </c>
      <c r="D108" s="3">
        <f>ROW(A79)</f>
        <v>79</v>
      </c>
      <c r="E108" s="3"/>
      <c r="F108" s="3" t="str">
        <f>IF(F79&lt;&gt;"",F79,"")</f>
        <v>Новый подраздел</v>
      </c>
      <c r="G108" s="3" t="str">
        <f>IF(G79&lt;&gt;"",G79,"")</f>
        <v>Монтажные работы</v>
      </c>
      <c r="H108" s="3">
        <v>0</v>
      </c>
      <c r="I108" s="3"/>
      <c r="J108" s="3"/>
      <c r="K108" s="3"/>
      <c r="L108" s="3"/>
      <c r="M108" s="3"/>
      <c r="N108" s="3"/>
      <c r="O108" s="3">
        <f t="shared" ref="O108:T108" si="114">ROUND(AB108,2)</f>
        <v>36049.93</v>
      </c>
      <c r="P108" s="3">
        <f t="shared" si="114"/>
        <v>32592.17</v>
      </c>
      <c r="Q108" s="3">
        <f t="shared" si="114"/>
        <v>2336.88</v>
      </c>
      <c r="R108" s="3">
        <f t="shared" si="114"/>
        <v>462.68</v>
      </c>
      <c r="S108" s="3">
        <f t="shared" si="114"/>
        <v>1120.8800000000001</v>
      </c>
      <c r="T108" s="3">
        <f t="shared" si="114"/>
        <v>0</v>
      </c>
      <c r="U108" s="3">
        <f>AH108</f>
        <v>88.732600000000005</v>
      </c>
      <c r="V108" s="3">
        <f>AI108</f>
        <v>0</v>
      </c>
      <c r="W108" s="3">
        <f>ROUND(AJ108,2)</f>
        <v>0</v>
      </c>
      <c r="X108" s="3">
        <f>ROUND(AK108,2)</f>
        <v>1255.3900000000001</v>
      </c>
      <c r="Y108" s="3">
        <f>ROUND(AL108,2)</f>
        <v>784.62</v>
      </c>
      <c r="Z108" s="3"/>
      <c r="AA108" s="3"/>
      <c r="AB108" s="3">
        <f>ROUND(SUMIF(AA83:AA106,"=50517529",O83:O106),2)</f>
        <v>36049.93</v>
      </c>
      <c r="AC108" s="3">
        <f>ROUND(SUMIF(AA83:AA106,"=50517529",P83:P106),2)</f>
        <v>32592.17</v>
      </c>
      <c r="AD108" s="3">
        <f>ROUND(SUMIF(AA83:AA106,"=50517529",Q83:Q106),2)</f>
        <v>2336.88</v>
      </c>
      <c r="AE108" s="3">
        <f>ROUND(SUMIF(AA83:AA106,"=50517529",R83:R106),2)</f>
        <v>462.68</v>
      </c>
      <c r="AF108" s="3">
        <f>ROUND(SUMIF(AA83:AA106,"=50517529",S83:S106),2)</f>
        <v>1120.8800000000001</v>
      </c>
      <c r="AG108" s="3">
        <f>ROUND(SUMIF(AA83:AA106,"=50517529",T83:T106),2)</f>
        <v>0</v>
      </c>
      <c r="AH108" s="3">
        <f>SUMIF(AA83:AA106,"=50517529",U83:U106)</f>
        <v>88.732600000000005</v>
      </c>
      <c r="AI108" s="3">
        <f>SUMIF(AA83:AA106,"=50517529",V83:V106)</f>
        <v>0</v>
      </c>
      <c r="AJ108" s="3">
        <f>ROUND(SUMIF(AA83:AA106,"=50517529",W83:W106),2)</f>
        <v>0</v>
      </c>
      <c r="AK108" s="3">
        <f>ROUND(SUMIF(AA83:AA106,"=50517529",X83:X106),2)</f>
        <v>1255.3900000000001</v>
      </c>
      <c r="AL108" s="3">
        <f>ROUND(SUMIF(AA83:AA106,"=50517529",Y83:Y106),2)</f>
        <v>784.62</v>
      </c>
      <c r="AM108" s="3"/>
      <c r="AN108" s="3"/>
      <c r="AO108" s="3">
        <f t="shared" ref="AO108:BD108" si="115">ROUND(BX108,2)</f>
        <v>0</v>
      </c>
      <c r="AP108" s="3">
        <f t="shared" si="115"/>
        <v>1493.24</v>
      </c>
      <c r="AQ108" s="3">
        <f t="shared" si="115"/>
        <v>0</v>
      </c>
      <c r="AR108" s="3">
        <f t="shared" si="115"/>
        <v>38899.629999999997</v>
      </c>
      <c r="AS108" s="3">
        <f t="shared" si="115"/>
        <v>0</v>
      </c>
      <c r="AT108" s="3">
        <f t="shared" si="115"/>
        <v>37406.39</v>
      </c>
      <c r="AU108" s="3">
        <f t="shared" si="115"/>
        <v>0</v>
      </c>
      <c r="AV108" s="3">
        <f t="shared" si="115"/>
        <v>32592.17</v>
      </c>
      <c r="AW108" s="3">
        <f t="shared" si="115"/>
        <v>31098.93</v>
      </c>
      <c r="AX108" s="3">
        <f t="shared" si="115"/>
        <v>0</v>
      </c>
      <c r="AY108" s="3">
        <f t="shared" si="115"/>
        <v>31098.93</v>
      </c>
      <c r="AZ108" s="3">
        <f t="shared" si="115"/>
        <v>1493.24</v>
      </c>
      <c r="BA108" s="3">
        <f t="shared" si="115"/>
        <v>0</v>
      </c>
      <c r="BB108" s="3">
        <f t="shared" si="115"/>
        <v>0</v>
      </c>
      <c r="BC108" s="3">
        <f t="shared" si="115"/>
        <v>0</v>
      </c>
      <c r="BD108" s="3">
        <f t="shared" si="115"/>
        <v>0</v>
      </c>
      <c r="BE108" s="3"/>
      <c r="BF108" s="3"/>
      <c r="BG108" s="3"/>
      <c r="BH108" s="3"/>
      <c r="BI108" s="3"/>
      <c r="BJ108" s="3"/>
      <c r="BK108" s="3"/>
      <c r="BL108" s="3"/>
      <c r="BM108" s="3"/>
      <c r="BN108" s="3"/>
      <c r="BO108" s="3"/>
      <c r="BP108" s="3"/>
      <c r="BQ108" s="3"/>
      <c r="BR108" s="3"/>
      <c r="BS108" s="3"/>
      <c r="BT108" s="3"/>
      <c r="BU108" s="3"/>
      <c r="BV108" s="3"/>
      <c r="BW108" s="3"/>
      <c r="BX108" s="3">
        <f>ROUND(SUMIF(AA83:AA106,"=50517529",FQ83:FQ106),2)</f>
        <v>0</v>
      </c>
      <c r="BY108" s="3">
        <f>ROUND(SUMIF(AA83:AA106,"=50517529",FR83:FR106),2)</f>
        <v>1493.24</v>
      </c>
      <c r="BZ108" s="3">
        <f>ROUND(SUMIF(AA83:AA106,"=50517529",GL83:GL106),2)</f>
        <v>0</v>
      </c>
      <c r="CA108" s="3">
        <f>ROUND(SUMIF(AA83:AA106,"=50517529",GM83:GM106),2)</f>
        <v>38899.629999999997</v>
      </c>
      <c r="CB108" s="3">
        <f>ROUND(SUMIF(AA83:AA106,"=50517529",GN83:GN106),2)</f>
        <v>0</v>
      </c>
      <c r="CC108" s="3">
        <f>ROUND(SUMIF(AA83:AA106,"=50517529",GO83:GO106),2)</f>
        <v>37406.39</v>
      </c>
      <c r="CD108" s="3">
        <f>ROUND(SUMIF(AA83:AA106,"=50517529",GP83:GP106),2)</f>
        <v>0</v>
      </c>
      <c r="CE108" s="3">
        <f>AC108-BX108</f>
        <v>32592.17</v>
      </c>
      <c r="CF108" s="3">
        <f>AC108-BY108</f>
        <v>31098.929999999997</v>
      </c>
      <c r="CG108" s="3">
        <f>BX108-BZ108</f>
        <v>0</v>
      </c>
      <c r="CH108" s="3">
        <f>AC108-BX108-BY108+BZ108</f>
        <v>31098.929999999997</v>
      </c>
      <c r="CI108" s="3">
        <f>BY108-BZ108</f>
        <v>1493.24</v>
      </c>
      <c r="CJ108" s="3">
        <f>ROUND(SUMIF(AA83:AA106,"=50517529",GX83:GX106),2)</f>
        <v>0</v>
      </c>
      <c r="CK108" s="3">
        <f>ROUND(SUMIF(AA83:AA106,"=50517529",GY83:GY106),2)</f>
        <v>0</v>
      </c>
      <c r="CL108" s="3">
        <f>ROUND(SUMIF(AA83:AA106,"=50517529",GZ83:GZ106),2)</f>
        <v>0</v>
      </c>
      <c r="CM108" s="3">
        <f>ROUND(SUMIF(AA83:AA106,"=50517529",HD83:HD106),2)</f>
        <v>0</v>
      </c>
      <c r="CN108" s="3"/>
      <c r="CO108" s="3"/>
      <c r="CP108" s="3"/>
      <c r="CQ108" s="3"/>
      <c r="CR108" s="3"/>
      <c r="CS108" s="3"/>
      <c r="CT108" s="3"/>
      <c r="CU108" s="3"/>
      <c r="CV108" s="3"/>
      <c r="CW108" s="3"/>
      <c r="CX108" s="3"/>
      <c r="CY108" s="3"/>
      <c r="CZ108" s="3"/>
      <c r="DA108" s="3"/>
      <c r="DB108" s="3"/>
      <c r="DC108" s="3"/>
      <c r="DD108" s="3"/>
      <c r="DE108" s="3"/>
      <c r="DF108" s="3"/>
      <c r="DG108" s="4">
        <f t="shared" ref="DG108:DL108" si="116">ROUND(DT108,2)</f>
        <v>460771.14</v>
      </c>
      <c r="DH108" s="4">
        <f t="shared" si="116"/>
        <v>389361.13</v>
      </c>
      <c r="DI108" s="4">
        <f t="shared" si="116"/>
        <v>33199.199999999997</v>
      </c>
      <c r="DJ108" s="4">
        <f t="shared" si="116"/>
        <v>15772.76</v>
      </c>
      <c r="DK108" s="4">
        <f t="shared" si="116"/>
        <v>38210.81</v>
      </c>
      <c r="DL108" s="4">
        <f t="shared" si="116"/>
        <v>0</v>
      </c>
      <c r="DM108" s="4">
        <f>DZ108</f>
        <v>88.732600000000005</v>
      </c>
      <c r="DN108" s="4">
        <f>EA108</f>
        <v>0</v>
      </c>
      <c r="DO108" s="4">
        <f>ROUND(EB108,2)</f>
        <v>0</v>
      </c>
      <c r="DP108" s="4">
        <f>ROUND(EC108,2)</f>
        <v>35153.949999999997</v>
      </c>
      <c r="DQ108" s="4">
        <f>ROUND(ED108,2)</f>
        <v>16430.650000000001</v>
      </c>
      <c r="DR108" s="4"/>
      <c r="DS108" s="4"/>
      <c r="DT108" s="4">
        <f>ROUND(SUMIF(AA83:AA106,"=50518393",O83:O106),2)</f>
        <v>460771.14</v>
      </c>
      <c r="DU108" s="4">
        <f>ROUND(SUMIF(AA83:AA106,"=50518393",P83:P106),2)</f>
        <v>389361.13</v>
      </c>
      <c r="DV108" s="4">
        <f>ROUND(SUMIF(AA83:AA106,"=50518393",Q83:Q106),2)</f>
        <v>33199.199999999997</v>
      </c>
      <c r="DW108" s="4">
        <f>ROUND(SUMIF(AA83:AA106,"=50518393",R83:R106),2)</f>
        <v>15772.76</v>
      </c>
      <c r="DX108" s="4">
        <f>ROUND(SUMIF(AA83:AA106,"=50518393",S83:S106),2)</f>
        <v>38210.81</v>
      </c>
      <c r="DY108" s="4">
        <f>ROUND(SUMIF(AA83:AA106,"=50518393",T83:T106),2)</f>
        <v>0</v>
      </c>
      <c r="DZ108" s="4">
        <f>SUMIF(AA83:AA106,"=50518393",U83:U106)</f>
        <v>88.732600000000005</v>
      </c>
      <c r="EA108" s="4">
        <f>SUMIF(AA83:AA106,"=50518393",V83:V106)</f>
        <v>0</v>
      </c>
      <c r="EB108" s="4">
        <f>ROUND(SUMIF(AA83:AA106,"=50518393",W83:W106),2)</f>
        <v>0</v>
      </c>
      <c r="EC108" s="4">
        <f>ROUND(SUMIF(AA83:AA106,"=50518393",X83:X106),2)</f>
        <v>35153.949999999997</v>
      </c>
      <c r="ED108" s="4">
        <f>ROUND(SUMIF(AA83:AA106,"=50518393",Y83:Y106),2)</f>
        <v>16430.650000000001</v>
      </c>
      <c r="EE108" s="4"/>
      <c r="EF108" s="4"/>
      <c r="EG108" s="4">
        <f t="shared" ref="EG108:EV108" si="117">ROUND(FP108,2)</f>
        <v>0</v>
      </c>
      <c r="EH108" s="4">
        <f t="shared" si="117"/>
        <v>15917.94</v>
      </c>
      <c r="EI108" s="4">
        <f t="shared" si="117"/>
        <v>0</v>
      </c>
      <c r="EJ108" s="4">
        <f t="shared" si="117"/>
        <v>537592.16</v>
      </c>
      <c r="EK108" s="4">
        <f t="shared" si="117"/>
        <v>0</v>
      </c>
      <c r="EL108" s="4">
        <f t="shared" si="117"/>
        <v>521674.22</v>
      </c>
      <c r="EM108" s="4">
        <f t="shared" si="117"/>
        <v>0</v>
      </c>
      <c r="EN108" s="4">
        <f t="shared" si="117"/>
        <v>389361.13</v>
      </c>
      <c r="EO108" s="4">
        <f t="shared" si="117"/>
        <v>373443.19</v>
      </c>
      <c r="EP108" s="4">
        <f t="shared" si="117"/>
        <v>0</v>
      </c>
      <c r="EQ108" s="4">
        <f t="shared" si="117"/>
        <v>373443.19</v>
      </c>
      <c r="ER108" s="4">
        <f t="shared" si="117"/>
        <v>15917.94</v>
      </c>
      <c r="ES108" s="4">
        <f t="shared" si="117"/>
        <v>0</v>
      </c>
      <c r="ET108" s="4">
        <f t="shared" si="117"/>
        <v>0</v>
      </c>
      <c r="EU108" s="4">
        <f t="shared" si="117"/>
        <v>0</v>
      </c>
      <c r="EV108" s="4">
        <f t="shared" si="117"/>
        <v>0</v>
      </c>
      <c r="EW108" s="4"/>
      <c r="EX108" s="4"/>
      <c r="EY108" s="4"/>
      <c r="EZ108" s="4"/>
      <c r="FA108" s="4"/>
      <c r="FB108" s="4"/>
      <c r="FC108" s="4"/>
      <c r="FD108" s="4"/>
      <c r="FE108" s="4"/>
      <c r="FF108" s="4"/>
      <c r="FG108" s="4"/>
      <c r="FH108" s="4"/>
      <c r="FI108" s="4"/>
      <c r="FJ108" s="4"/>
      <c r="FK108" s="4"/>
      <c r="FL108" s="4"/>
      <c r="FM108" s="4"/>
      <c r="FN108" s="4"/>
      <c r="FO108" s="4"/>
      <c r="FP108" s="4">
        <f>ROUND(SUMIF(AA83:AA106,"=50518393",FQ83:FQ106),2)</f>
        <v>0</v>
      </c>
      <c r="FQ108" s="4">
        <f>ROUND(SUMIF(AA83:AA106,"=50518393",FR83:FR106),2)</f>
        <v>15917.94</v>
      </c>
      <c r="FR108" s="4">
        <f>ROUND(SUMIF(AA83:AA106,"=50518393",GL83:GL106),2)</f>
        <v>0</v>
      </c>
      <c r="FS108" s="4">
        <f>ROUND(SUMIF(AA83:AA106,"=50518393",GM83:GM106),2)</f>
        <v>537592.16</v>
      </c>
      <c r="FT108" s="4">
        <f>ROUND(SUMIF(AA83:AA106,"=50518393",GN83:GN106),2)</f>
        <v>0</v>
      </c>
      <c r="FU108" s="4">
        <f>ROUND(SUMIF(AA83:AA106,"=50518393",GO83:GO106),2)</f>
        <v>521674.22</v>
      </c>
      <c r="FV108" s="4">
        <f>ROUND(SUMIF(AA83:AA106,"=50518393",GP83:GP106),2)</f>
        <v>0</v>
      </c>
      <c r="FW108" s="4">
        <f>DU108-FP108</f>
        <v>389361.13</v>
      </c>
      <c r="FX108" s="4">
        <f>DU108-FQ108</f>
        <v>373443.19</v>
      </c>
      <c r="FY108" s="4">
        <f>FP108-FR108</f>
        <v>0</v>
      </c>
      <c r="FZ108" s="4">
        <f>DU108-FP108-FQ108+FR108</f>
        <v>373443.19</v>
      </c>
      <c r="GA108" s="4">
        <f>FQ108-FR108</f>
        <v>15917.94</v>
      </c>
      <c r="GB108" s="4">
        <f>ROUND(SUMIF(AA83:AA106,"=50518393",GX83:GX106),2)</f>
        <v>0</v>
      </c>
      <c r="GC108" s="4">
        <f>ROUND(SUMIF(AA83:AA106,"=50518393",GY83:GY106),2)</f>
        <v>0</v>
      </c>
      <c r="GD108" s="4">
        <f>ROUND(SUMIF(AA83:AA106,"=50518393",GZ83:GZ106),2)</f>
        <v>0</v>
      </c>
      <c r="GE108" s="4">
        <f>ROUND(SUMIF(AA83:AA106,"=50518393",HD83:HD106),2)</f>
        <v>0</v>
      </c>
      <c r="GF108" s="4"/>
      <c r="GG108" s="4"/>
      <c r="GH108" s="4"/>
      <c r="GI108" s="4"/>
      <c r="GJ108" s="4"/>
      <c r="GK108" s="4"/>
      <c r="GL108" s="4"/>
      <c r="GM108" s="4"/>
      <c r="GN108" s="4"/>
      <c r="GO108" s="4"/>
      <c r="GP108" s="4"/>
      <c r="GQ108" s="4"/>
      <c r="GR108" s="4"/>
      <c r="GS108" s="4"/>
      <c r="GT108" s="4"/>
      <c r="GU108" s="4"/>
      <c r="GV108" s="4"/>
      <c r="GW108" s="4"/>
      <c r="GX108" s="4">
        <v>0</v>
      </c>
    </row>
    <row r="110" spans="1:255" x14ac:dyDescent="0.2">
      <c r="A110" s="5">
        <v>50</v>
      </c>
      <c r="B110" s="5">
        <v>0</v>
      </c>
      <c r="C110" s="5">
        <v>0</v>
      </c>
      <c r="D110" s="5">
        <v>1</v>
      </c>
      <c r="E110" s="5">
        <v>201</v>
      </c>
      <c r="F110" s="5">
        <f>ROUND(Source!O108,O110)</f>
        <v>36049.93</v>
      </c>
      <c r="G110" s="5" t="s">
        <v>70</v>
      </c>
      <c r="H110" s="5" t="s">
        <v>71</v>
      </c>
      <c r="I110" s="5"/>
      <c r="J110" s="5"/>
      <c r="K110" s="5">
        <v>201</v>
      </c>
      <c r="L110" s="5">
        <v>1</v>
      </c>
      <c r="M110" s="5">
        <v>3</v>
      </c>
      <c r="N110" s="5" t="s">
        <v>3</v>
      </c>
      <c r="O110" s="5">
        <v>2</v>
      </c>
      <c r="P110" s="5">
        <f>ROUND(Source!DG108,O110)</f>
        <v>460771.14</v>
      </c>
      <c r="Q110" s="5"/>
      <c r="R110" s="5"/>
      <c r="S110" s="5"/>
      <c r="T110" s="5"/>
      <c r="U110" s="5"/>
      <c r="V110" s="5"/>
      <c r="W110" s="5">
        <v>36049.93</v>
      </c>
      <c r="X110" s="5">
        <v>1</v>
      </c>
      <c r="Y110" s="5">
        <v>36049.93</v>
      </c>
      <c r="Z110" s="5">
        <v>460771.14</v>
      </c>
      <c r="AA110" s="5">
        <v>1</v>
      </c>
      <c r="AB110" s="5">
        <v>460771.14</v>
      </c>
    </row>
    <row r="111" spans="1:255" x14ac:dyDescent="0.2">
      <c r="A111" s="5">
        <v>50</v>
      </c>
      <c r="B111" s="5">
        <v>0</v>
      </c>
      <c r="C111" s="5">
        <v>0</v>
      </c>
      <c r="D111" s="5">
        <v>1</v>
      </c>
      <c r="E111" s="5">
        <v>202</v>
      </c>
      <c r="F111" s="5">
        <f>ROUND(Source!P108,O111)</f>
        <v>32592.17</v>
      </c>
      <c r="G111" s="5" t="s">
        <v>72</v>
      </c>
      <c r="H111" s="5" t="s">
        <v>73</v>
      </c>
      <c r="I111" s="5"/>
      <c r="J111" s="5"/>
      <c r="K111" s="5">
        <v>202</v>
      </c>
      <c r="L111" s="5">
        <v>2</v>
      </c>
      <c r="M111" s="5">
        <v>3</v>
      </c>
      <c r="N111" s="5" t="s">
        <v>3</v>
      </c>
      <c r="O111" s="5">
        <v>2</v>
      </c>
      <c r="P111" s="5">
        <f>ROUND(Source!DH108,O111)</f>
        <v>389361.13</v>
      </c>
      <c r="Q111" s="5"/>
      <c r="R111" s="5"/>
      <c r="S111" s="5"/>
      <c r="T111" s="5"/>
      <c r="U111" s="5"/>
      <c r="V111" s="5"/>
      <c r="W111" s="5">
        <v>32592.17</v>
      </c>
      <c r="X111" s="5">
        <v>1</v>
      </c>
      <c r="Y111" s="5">
        <v>32592.17</v>
      </c>
      <c r="Z111" s="5">
        <v>389361.13</v>
      </c>
      <c r="AA111" s="5">
        <v>1</v>
      </c>
      <c r="AB111" s="5">
        <v>389361.13</v>
      </c>
    </row>
    <row r="112" spans="1:255" x14ac:dyDescent="0.2">
      <c r="A112" s="5">
        <v>50</v>
      </c>
      <c r="B112" s="5">
        <v>0</v>
      </c>
      <c r="C112" s="5">
        <v>0</v>
      </c>
      <c r="D112" s="5">
        <v>1</v>
      </c>
      <c r="E112" s="5">
        <v>222</v>
      </c>
      <c r="F112" s="5">
        <f>ROUND(Source!AO108,O112)</f>
        <v>0</v>
      </c>
      <c r="G112" s="5" t="s">
        <v>74</v>
      </c>
      <c r="H112" s="5" t="s">
        <v>75</v>
      </c>
      <c r="I112" s="5"/>
      <c r="J112" s="5"/>
      <c r="K112" s="5">
        <v>222</v>
      </c>
      <c r="L112" s="5">
        <v>3</v>
      </c>
      <c r="M112" s="5">
        <v>3</v>
      </c>
      <c r="N112" s="5" t="s">
        <v>3</v>
      </c>
      <c r="O112" s="5">
        <v>2</v>
      </c>
      <c r="P112" s="5">
        <f>ROUND(Source!EG108,O112)</f>
        <v>0</v>
      </c>
      <c r="Q112" s="5"/>
      <c r="R112" s="5"/>
      <c r="S112" s="5"/>
      <c r="T112" s="5"/>
      <c r="U112" s="5"/>
      <c r="V112" s="5"/>
      <c r="W112" s="5">
        <v>0</v>
      </c>
      <c r="X112" s="5">
        <v>1</v>
      </c>
      <c r="Y112" s="5">
        <v>0</v>
      </c>
      <c r="Z112" s="5">
        <v>0</v>
      </c>
      <c r="AA112" s="5">
        <v>1</v>
      </c>
      <c r="AB112" s="5">
        <v>0</v>
      </c>
    </row>
    <row r="113" spans="1:28" x14ac:dyDescent="0.2">
      <c r="A113" s="5">
        <v>50</v>
      </c>
      <c r="B113" s="5">
        <v>0</v>
      </c>
      <c r="C113" s="5">
        <v>0</v>
      </c>
      <c r="D113" s="5">
        <v>1</v>
      </c>
      <c r="E113" s="5">
        <v>225</v>
      </c>
      <c r="F113" s="5">
        <f>ROUND(Source!AV108,O113)</f>
        <v>32592.17</v>
      </c>
      <c r="G113" s="5" t="s">
        <v>76</v>
      </c>
      <c r="H113" s="5" t="s">
        <v>77</v>
      </c>
      <c r="I113" s="5"/>
      <c r="J113" s="5"/>
      <c r="K113" s="5">
        <v>225</v>
      </c>
      <c r="L113" s="5">
        <v>4</v>
      </c>
      <c r="M113" s="5">
        <v>3</v>
      </c>
      <c r="N113" s="5" t="s">
        <v>3</v>
      </c>
      <c r="O113" s="5">
        <v>2</v>
      </c>
      <c r="P113" s="5">
        <f>ROUND(Source!EN108,O113)</f>
        <v>389361.13</v>
      </c>
      <c r="Q113" s="5"/>
      <c r="R113" s="5"/>
      <c r="S113" s="5"/>
      <c r="T113" s="5"/>
      <c r="U113" s="5"/>
      <c r="V113" s="5"/>
      <c r="W113" s="5">
        <v>32592.17</v>
      </c>
      <c r="X113" s="5">
        <v>1</v>
      </c>
      <c r="Y113" s="5">
        <v>32592.17</v>
      </c>
      <c r="Z113" s="5">
        <v>389361.13</v>
      </c>
      <c r="AA113" s="5">
        <v>1</v>
      </c>
      <c r="AB113" s="5">
        <v>389361.13</v>
      </c>
    </row>
    <row r="114" spans="1:28" x14ac:dyDescent="0.2">
      <c r="A114" s="5">
        <v>50</v>
      </c>
      <c r="B114" s="5">
        <v>0</v>
      </c>
      <c r="C114" s="5">
        <v>0</v>
      </c>
      <c r="D114" s="5">
        <v>1</v>
      </c>
      <c r="E114" s="5">
        <v>226</v>
      </c>
      <c r="F114" s="5">
        <f>ROUND(Source!AW108,O114)</f>
        <v>31098.93</v>
      </c>
      <c r="G114" s="5" t="s">
        <v>78</v>
      </c>
      <c r="H114" s="5" t="s">
        <v>79</v>
      </c>
      <c r="I114" s="5"/>
      <c r="J114" s="5"/>
      <c r="K114" s="5">
        <v>226</v>
      </c>
      <c r="L114" s="5">
        <v>5</v>
      </c>
      <c r="M114" s="5">
        <v>3</v>
      </c>
      <c r="N114" s="5" t="s">
        <v>3</v>
      </c>
      <c r="O114" s="5">
        <v>2</v>
      </c>
      <c r="P114" s="5">
        <f>ROUND(Source!EO108,O114)</f>
        <v>373443.19</v>
      </c>
      <c r="Q114" s="5"/>
      <c r="R114" s="5"/>
      <c r="S114" s="5"/>
      <c r="T114" s="5"/>
      <c r="U114" s="5"/>
      <c r="V114" s="5"/>
      <c r="W114" s="5">
        <v>31098.93</v>
      </c>
      <c r="X114" s="5">
        <v>1</v>
      </c>
      <c r="Y114" s="5">
        <v>31098.93</v>
      </c>
      <c r="Z114" s="5">
        <v>373443.19</v>
      </c>
      <c r="AA114" s="5">
        <v>1</v>
      </c>
      <c r="AB114" s="5">
        <v>373443.19</v>
      </c>
    </row>
    <row r="115" spans="1:28" x14ac:dyDescent="0.2">
      <c r="A115" s="5">
        <v>50</v>
      </c>
      <c r="B115" s="5">
        <v>0</v>
      </c>
      <c r="C115" s="5">
        <v>0</v>
      </c>
      <c r="D115" s="5">
        <v>1</v>
      </c>
      <c r="E115" s="5">
        <v>227</v>
      </c>
      <c r="F115" s="5">
        <f>ROUND(Source!AX108,O115)</f>
        <v>0</v>
      </c>
      <c r="G115" s="5" t="s">
        <v>80</v>
      </c>
      <c r="H115" s="5" t="s">
        <v>81</v>
      </c>
      <c r="I115" s="5"/>
      <c r="J115" s="5"/>
      <c r="K115" s="5">
        <v>227</v>
      </c>
      <c r="L115" s="5">
        <v>6</v>
      </c>
      <c r="M115" s="5">
        <v>3</v>
      </c>
      <c r="N115" s="5" t="s">
        <v>3</v>
      </c>
      <c r="O115" s="5">
        <v>2</v>
      </c>
      <c r="P115" s="5">
        <f>ROUND(Source!EP108,O115)</f>
        <v>0</v>
      </c>
      <c r="Q115" s="5"/>
      <c r="R115" s="5"/>
      <c r="S115" s="5"/>
      <c r="T115" s="5"/>
      <c r="U115" s="5"/>
      <c r="V115" s="5"/>
      <c r="W115" s="5">
        <v>0</v>
      </c>
      <c r="X115" s="5">
        <v>1</v>
      </c>
      <c r="Y115" s="5">
        <v>0</v>
      </c>
      <c r="Z115" s="5">
        <v>0</v>
      </c>
      <c r="AA115" s="5">
        <v>1</v>
      </c>
      <c r="AB115" s="5">
        <v>0</v>
      </c>
    </row>
    <row r="116" spans="1:28" x14ac:dyDescent="0.2">
      <c r="A116" s="5">
        <v>50</v>
      </c>
      <c r="B116" s="5">
        <v>0</v>
      </c>
      <c r="C116" s="5">
        <v>0</v>
      </c>
      <c r="D116" s="5">
        <v>1</v>
      </c>
      <c r="E116" s="5">
        <v>228</v>
      </c>
      <c r="F116" s="5">
        <f>ROUND(Source!AY108,O116)</f>
        <v>31098.93</v>
      </c>
      <c r="G116" s="5" t="s">
        <v>82</v>
      </c>
      <c r="H116" s="5" t="s">
        <v>83</v>
      </c>
      <c r="I116" s="5"/>
      <c r="J116" s="5"/>
      <c r="K116" s="5">
        <v>228</v>
      </c>
      <c r="L116" s="5">
        <v>7</v>
      </c>
      <c r="M116" s="5">
        <v>3</v>
      </c>
      <c r="N116" s="5" t="s">
        <v>3</v>
      </c>
      <c r="O116" s="5">
        <v>2</v>
      </c>
      <c r="P116" s="5">
        <f>ROUND(Source!EQ108,O116)</f>
        <v>373443.19</v>
      </c>
      <c r="Q116" s="5"/>
      <c r="R116" s="5"/>
      <c r="S116" s="5"/>
      <c r="T116" s="5"/>
      <c r="U116" s="5"/>
      <c r="V116" s="5"/>
      <c r="W116" s="5">
        <v>31098.93</v>
      </c>
      <c r="X116" s="5">
        <v>1</v>
      </c>
      <c r="Y116" s="5">
        <v>31098.93</v>
      </c>
      <c r="Z116" s="5">
        <v>373443.19</v>
      </c>
      <c r="AA116" s="5">
        <v>1</v>
      </c>
      <c r="AB116" s="5">
        <v>373443.19</v>
      </c>
    </row>
    <row r="117" spans="1:28" x14ac:dyDescent="0.2">
      <c r="A117" s="5">
        <v>50</v>
      </c>
      <c r="B117" s="5">
        <v>0</v>
      </c>
      <c r="C117" s="5">
        <v>0</v>
      </c>
      <c r="D117" s="5">
        <v>1</v>
      </c>
      <c r="E117" s="5">
        <v>216</v>
      </c>
      <c r="F117" s="5">
        <f>ROUND(Source!AP108,O117)</f>
        <v>1493.24</v>
      </c>
      <c r="G117" s="5" t="s">
        <v>84</v>
      </c>
      <c r="H117" s="5" t="s">
        <v>85</v>
      </c>
      <c r="I117" s="5"/>
      <c r="J117" s="5"/>
      <c r="K117" s="5">
        <v>216</v>
      </c>
      <c r="L117" s="5">
        <v>8</v>
      </c>
      <c r="M117" s="5">
        <v>3</v>
      </c>
      <c r="N117" s="5" t="s">
        <v>3</v>
      </c>
      <c r="O117" s="5">
        <v>2</v>
      </c>
      <c r="P117" s="5">
        <f>ROUND(Source!EH108,O117)</f>
        <v>15917.94</v>
      </c>
      <c r="Q117" s="5"/>
      <c r="R117" s="5"/>
      <c r="S117" s="5"/>
      <c r="T117" s="5"/>
      <c r="U117" s="5"/>
      <c r="V117" s="5"/>
      <c r="W117" s="5">
        <v>1493.24</v>
      </c>
      <c r="X117" s="5">
        <v>1</v>
      </c>
      <c r="Y117" s="5">
        <v>1493.24</v>
      </c>
      <c r="Z117" s="5">
        <v>15917.94</v>
      </c>
      <c r="AA117" s="5">
        <v>1</v>
      </c>
      <c r="AB117" s="5">
        <v>15917.94</v>
      </c>
    </row>
    <row r="118" spans="1:28" x14ac:dyDescent="0.2">
      <c r="A118" s="5">
        <v>50</v>
      </c>
      <c r="B118" s="5">
        <v>0</v>
      </c>
      <c r="C118" s="5">
        <v>0</v>
      </c>
      <c r="D118" s="5">
        <v>1</v>
      </c>
      <c r="E118" s="5">
        <v>223</v>
      </c>
      <c r="F118" s="5">
        <f>ROUND(Source!AQ108,O118)</f>
        <v>0</v>
      </c>
      <c r="G118" s="5" t="s">
        <v>86</v>
      </c>
      <c r="H118" s="5" t="s">
        <v>87</v>
      </c>
      <c r="I118" s="5"/>
      <c r="J118" s="5"/>
      <c r="K118" s="5">
        <v>223</v>
      </c>
      <c r="L118" s="5">
        <v>9</v>
      </c>
      <c r="M118" s="5">
        <v>3</v>
      </c>
      <c r="N118" s="5" t="s">
        <v>3</v>
      </c>
      <c r="O118" s="5">
        <v>2</v>
      </c>
      <c r="P118" s="5">
        <f>ROUND(Source!EI108,O118)</f>
        <v>0</v>
      </c>
      <c r="Q118" s="5"/>
      <c r="R118" s="5"/>
      <c r="S118" s="5"/>
      <c r="T118" s="5"/>
      <c r="U118" s="5"/>
      <c r="V118" s="5"/>
      <c r="W118" s="5">
        <v>0</v>
      </c>
      <c r="X118" s="5">
        <v>1</v>
      </c>
      <c r="Y118" s="5">
        <v>0</v>
      </c>
      <c r="Z118" s="5">
        <v>0</v>
      </c>
      <c r="AA118" s="5">
        <v>1</v>
      </c>
      <c r="AB118" s="5">
        <v>0</v>
      </c>
    </row>
    <row r="119" spans="1:28" x14ac:dyDescent="0.2">
      <c r="A119" s="5">
        <v>50</v>
      </c>
      <c r="B119" s="5">
        <v>0</v>
      </c>
      <c r="C119" s="5">
        <v>0</v>
      </c>
      <c r="D119" s="5">
        <v>1</v>
      </c>
      <c r="E119" s="5">
        <v>229</v>
      </c>
      <c r="F119" s="5">
        <f>ROUND(Source!AZ108,O119)</f>
        <v>1493.24</v>
      </c>
      <c r="G119" s="5" t="s">
        <v>88</v>
      </c>
      <c r="H119" s="5" t="s">
        <v>89</v>
      </c>
      <c r="I119" s="5"/>
      <c r="J119" s="5"/>
      <c r="K119" s="5">
        <v>229</v>
      </c>
      <c r="L119" s="5">
        <v>10</v>
      </c>
      <c r="M119" s="5">
        <v>3</v>
      </c>
      <c r="N119" s="5" t="s">
        <v>3</v>
      </c>
      <c r="O119" s="5">
        <v>2</v>
      </c>
      <c r="P119" s="5">
        <f>ROUND(Source!ER108,O119)</f>
        <v>15917.94</v>
      </c>
      <c r="Q119" s="5"/>
      <c r="R119" s="5"/>
      <c r="S119" s="5"/>
      <c r="T119" s="5"/>
      <c r="U119" s="5"/>
      <c r="V119" s="5"/>
      <c r="W119" s="5">
        <v>1493.24</v>
      </c>
      <c r="X119" s="5">
        <v>1</v>
      </c>
      <c r="Y119" s="5">
        <v>1493.24</v>
      </c>
      <c r="Z119" s="5">
        <v>15917.94</v>
      </c>
      <c r="AA119" s="5">
        <v>1</v>
      </c>
      <c r="AB119" s="5">
        <v>15917.94</v>
      </c>
    </row>
    <row r="120" spans="1:28" x14ac:dyDescent="0.2">
      <c r="A120" s="5">
        <v>50</v>
      </c>
      <c r="B120" s="5">
        <v>0</v>
      </c>
      <c r="C120" s="5">
        <v>0</v>
      </c>
      <c r="D120" s="5">
        <v>1</v>
      </c>
      <c r="E120" s="5">
        <v>203</v>
      </c>
      <c r="F120" s="5">
        <f>ROUND(Source!Q108,O120)</f>
        <v>2336.88</v>
      </c>
      <c r="G120" s="5" t="s">
        <v>90</v>
      </c>
      <c r="H120" s="5" t="s">
        <v>91</v>
      </c>
      <c r="I120" s="5"/>
      <c r="J120" s="5"/>
      <c r="K120" s="5">
        <v>203</v>
      </c>
      <c r="L120" s="5">
        <v>11</v>
      </c>
      <c r="M120" s="5">
        <v>3</v>
      </c>
      <c r="N120" s="5" t="s">
        <v>3</v>
      </c>
      <c r="O120" s="5">
        <v>2</v>
      </c>
      <c r="P120" s="5">
        <f>ROUND(Source!DI108,O120)</f>
        <v>33199.199999999997</v>
      </c>
      <c r="Q120" s="5"/>
      <c r="R120" s="5"/>
      <c r="S120" s="5"/>
      <c r="T120" s="5"/>
      <c r="U120" s="5"/>
      <c r="V120" s="5"/>
      <c r="W120" s="5">
        <v>2336.88</v>
      </c>
      <c r="X120" s="5">
        <v>1</v>
      </c>
      <c r="Y120" s="5">
        <v>2336.88</v>
      </c>
      <c r="Z120" s="5">
        <v>33199.199999999997</v>
      </c>
      <c r="AA120" s="5">
        <v>1</v>
      </c>
      <c r="AB120" s="5">
        <v>33199.199999999997</v>
      </c>
    </row>
    <row r="121" spans="1:28" x14ac:dyDescent="0.2">
      <c r="A121" s="5">
        <v>50</v>
      </c>
      <c r="B121" s="5">
        <v>0</v>
      </c>
      <c r="C121" s="5">
        <v>0</v>
      </c>
      <c r="D121" s="5">
        <v>1</v>
      </c>
      <c r="E121" s="5">
        <v>231</v>
      </c>
      <c r="F121" s="5">
        <f>ROUND(Source!BB108,O121)</f>
        <v>0</v>
      </c>
      <c r="G121" s="5" t="s">
        <v>92</v>
      </c>
      <c r="H121" s="5" t="s">
        <v>93</v>
      </c>
      <c r="I121" s="5"/>
      <c r="J121" s="5"/>
      <c r="K121" s="5">
        <v>231</v>
      </c>
      <c r="L121" s="5">
        <v>12</v>
      </c>
      <c r="M121" s="5">
        <v>3</v>
      </c>
      <c r="N121" s="5" t="s">
        <v>3</v>
      </c>
      <c r="O121" s="5">
        <v>2</v>
      </c>
      <c r="P121" s="5">
        <f>ROUND(Source!ET108,O121)</f>
        <v>0</v>
      </c>
      <c r="Q121" s="5"/>
      <c r="R121" s="5"/>
      <c r="S121" s="5"/>
      <c r="T121" s="5"/>
      <c r="U121" s="5"/>
      <c r="V121" s="5"/>
      <c r="W121" s="5">
        <v>0</v>
      </c>
      <c r="X121" s="5">
        <v>1</v>
      </c>
      <c r="Y121" s="5">
        <v>0</v>
      </c>
      <c r="Z121" s="5">
        <v>0</v>
      </c>
      <c r="AA121" s="5">
        <v>1</v>
      </c>
      <c r="AB121" s="5">
        <v>0</v>
      </c>
    </row>
    <row r="122" spans="1:28" x14ac:dyDescent="0.2">
      <c r="A122" s="5">
        <v>50</v>
      </c>
      <c r="B122" s="5">
        <v>0</v>
      </c>
      <c r="C122" s="5">
        <v>0</v>
      </c>
      <c r="D122" s="5">
        <v>1</v>
      </c>
      <c r="E122" s="5">
        <v>204</v>
      </c>
      <c r="F122" s="5">
        <f>ROUND(Source!R108,O122)</f>
        <v>462.68</v>
      </c>
      <c r="G122" s="5" t="s">
        <v>94</v>
      </c>
      <c r="H122" s="5" t="s">
        <v>95</v>
      </c>
      <c r="I122" s="5"/>
      <c r="J122" s="5"/>
      <c r="K122" s="5">
        <v>204</v>
      </c>
      <c r="L122" s="5">
        <v>13</v>
      </c>
      <c r="M122" s="5">
        <v>3</v>
      </c>
      <c r="N122" s="5" t="s">
        <v>3</v>
      </c>
      <c r="O122" s="5">
        <v>2</v>
      </c>
      <c r="P122" s="5">
        <f>ROUND(Source!DJ108,O122)</f>
        <v>15772.76</v>
      </c>
      <c r="Q122" s="5"/>
      <c r="R122" s="5"/>
      <c r="S122" s="5"/>
      <c r="T122" s="5"/>
      <c r="U122" s="5"/>
      <c r="V122" s="5"/>
      <c r="W122" s="5">
        <v>462.68</v>
      </c>
      <c r="X122" s="5">
        <v>1</v>
      </c>
      <c r="Y122" s="5">
        <v>462.68</v>
      </c>
      <c r="Z122" s="5">
        <v>15772.76</v>
      </c>
      <c r="AA122" s="5">
        <v>1</v>
      </c>
      <c r="AB122" s="5">
        <v>15772.76</v>
      </c>
    </row>
    <row r="123" spans="1:28" x14ac:dyDescent="0.2">
      <c r="A123" s="5">
        <v>50</v>
      </c>
      <c r="B123" s="5">
        <v>0</v>
      </c>
      <c r="C123" s="5">
        <v>0</v>
      </c>
      <c r="D123" s="5">
        <v>1</v>
      </c>
      <c r="E123" s="5">
        <v>205</v>
      </c>
      <c r="F123" s="5">
        <f>ROUND(Source!S108,O123)</f>
        <v>1120.8800000000001</v>
      </c>
      <c r="G123" s="5" t="s">
        <v>96</v>
      </c>
      <c r="H123" s="5" t="s">
        <v>97</v>
      </c>
      <c r="I123" s="5"/>
      <c r="J123" s="5"/>
      <c r="K123" s="5">
        <v>205</v>
      </c>
      <c r="L123" s="5">
        <v>14</v>
      </c>
      <c r="M123" s="5">
        <v>3</v>
      </c>
      <c r="N123" s="5" t="s">
        <v>3</v>
      </c>
      <c r="O123" s="5">
        <v>2</v>
      </c>
      <c r="P123" s="5">
        <f>ROUND(Source!DK108,O123)</f>
        <v>38210.81</v>
      </c>
      <c r="Q123" s="5"/>
      <c r="R123" s="5"/>
      <c r="S123" s="5"/>
      <c r="T123" s="5"/>
      <c r="U123" s="5"/>
      <c r="V123" s="5"/>
      <c r="W123" s="5">
        <v>1120.8800000000001</v>
      </c>
      <c r="X123" s="5">
        <v>1</v>
      </c>
      <c r="Y123" s="5">
        <v>1120.8800000000001</v>
      </c>
      <c r="Z123" s="5">
        <v>38210.81</v>
      </c>
      <c r="AA123" s="5">
        <v>1</v>
      </c>
      <c r="AB123" s="5">
        <v>38210.81</v>
      </c>
    </row>
    <row r="124" spans="1:28" x14ac:dyDescent="0.2">
      <c r="A124" s="5">
        <v>50</v>
      </c>
      <c r="B124" s="5">
        <v>0</v>
      </c>
      <c r="C124" s="5">
        <v>0</v>
      </c>
      <c r="D124" s="5">
        <v>1</v>
      </c>
      <c r="E124" s="5">
        <v>232</v>
      </c>
      <c r="F124" s="5">
        <f>ROUND(Source!BC108,O124)</f>
        <v>0</v>
      </c>
      <c r="G124" s="5" t="s">
        <v>98</v>
      </c>
      <c r="H124" s="5" t="s">
        <v>99</v>
      </c>
      <c r="I124" s="5"/>
      <c r="J124" s="5"/>
      <c r="K124" s="5">
        <v>232</v>
      </c>
      <c r="L124" s="5">
        <v>15</v>
      </c>
      <c r="M124" s="5">
        <v>3</v>
      </c>
      <c r="N124" s="5" t="s">
        <v>3</v>
      </c>
      <c r="O124" s="5">
        <v>2</v>
      </c>
      <c r="P124" s="5">
        <f>ROUND(Source!EU108,O124)</f>
        <v>0</v>
      </c>
      <c r="Q124" s="5"/>
      <c r="R124" s="5"/>
      <c r="S124" s="5"/>
      <c r="T124" s="5"/>
      <c r="U124" s="5"/>
      <c r="V124" s="5"/>
      <c r="W124" s="5">
        <v>0</v>
      </c>
      <c r="X124" s="5">
        <v>1</v>
      </c>
      <c r="Y124" s="5">
        <v>0</v>
      </c>
      <c r="Z124" s="5">
        <v>0</v>
      </c>
      <c r="AA124" s="5">
        <v>1</v>
      </c>
      <c r="AB124" s="5">
        <v>0</v>
      </c>
    </row>
    <row r="125" spans="1:28" x14ac:dyDescent="0.2">
      <c r="A125" s="5">
        <v>50</v>
      </c>
      <c r="B125" s="5">
        <v>0</v>
      </c>
      <c r="C125" s="5">
        <v>0</v>
      </c>
      <c r="D125" s="5">
        <v>1</v>
      </c>
      <c r="E125" s="5">
        <v>214</v>
      </c>
      <c r="F125" s="5">
        <f>ROUND(Source!AS108,O125)</f>
        <v>0</v>
      </c>
      <c r="G125" s="5" t="s">
        <v>100</v>
      </c>
      <c r="H125" s="5" t="s">
        <v>101</v>
      </c>
      <c r="I125" s="5"/>
      <c r="J125" s="5"/>
      <c r="K125" s="5">
        <v>214</v>
      </c>
      <c r="L125" s="5">
        <v>16</v>
      </c>
      <c r="M125" s="5">
        <v>3</v>
      </c>
      <c r="N125" s="5" t="s">
        <v>3</v>
      </c>
      <c r="O125" s="5">
        <v>2</v>
      </c>
      <c r="P125" s="5">
        <f>ROUND(Source!EK108,O125)</f>
        <v>0</v>
      </c>
      <c r="Q125" s="5"/>
      <c r="R125" s="5"/>
      <c r="S125" s="5"/>
      <c r="T125" s="5"/>
      <c r="U125" s="5"/>
      <c r="V125" s="5"/>
      <c r="W125" s="5">
        <v>0</v>
      </c>
      <c r="X125" s="5">
        <v>1</v>
      </c>
      <c r="Y125" s="5">
        <v>0</v>
      </c>
      <c r="Z125" s="5">
        <v>0</v>
      </c>
      <c r="AA125" s="5">
        <v>1</v>
      </c>
      <c r="AB125" s="5">
        <v>0</v>
      </c>
    </row>
    <row r="126" spans="1:28" x14ac:dyDescent="0.2">
      <c r="A126" s="5">
        <v>50</v>
      </c>
      <c r="B126" s="5">
        <v>0</v>
      </c>
      <c r="C126" s="5">
        <v>0</v>
      </c>
      <c r="D126" s="5">
        <v>1</v>
      </c>
      <c r="E126" s="5">
        <v>215</v>
      </c>
      <c r="F126" s="5">
        <f>ROUND(Source!AT108,O126)</f>
        <v>37406.39</v>
      </c>
      <c r="G126" s="5" t="s">
        <v>102</v>
      </c>
      <c r="H126" s="5" t="s">
        <v>103</v>
      </c>
      <c r="I126" s="5"/>
      <c r="J126" s="5"/>
      <c r="K126" s="5">
        <v>215</v>
      </c>
      <c r="L126" s="5">
        <v>17</v>
      </c>
      <c r="M126" s="5">
        <v>3</v>
      </c>
      <c r="N126" s="5" t="s">
        <v>3</v>
      </c>
      <c r="O126" s="5">
        <v>2</v>
      </c>
      <c r="P126" s="5">
        <f>ROUND(Source!EL108,O126)</f>
        <v>521674.22</v>
      </c>
      <c r="Q126" s="5"/>
      <c r="R126" s="5"/>
      <c r="S126" s="5"/>
      <c r="T126" s="5"/>
      <c r="U126" s="5"/>
      <c r="V126" s="5"/>
      <c r="W126" s="5">
        <v>37406.39</v>
      </c>
      <c r="X126" s="5">
        <v>1</v>
      </c>
      <c r="Y126" s="5">
        <v>37406.39</v>
      </c>
      <c r="Z126" s="5">
        <v>521674.22</v>
      </c>
      <c r="AA126" s="5">
        <v>1</v>
      </c>
      <c r="AB126" s="5">
        <v>521674.22</v>
      </c>
    </row>
    <row r="127" spans="1:28" x14ac:dyDescent="0.2">
      <c r="A127" s="5">
        <v>50</v>
      </c>
      <c r="B127" s="5">
        <v>0</v>
      </c>
      <c r="C127" s="5">
        <v>0</v>
      </c>
      <c r="D127" s="5">
        <v>1</v>
      </c>
      <c r="E127" s="5">
        <v>217</v>
      </c>
      <c r="F127" s="5">
        <f>ROUND(Source!AU108,O127)</f>
        <v>0</v>
      </c>
      <c r="G127" s="5" t="s">
        <v>104</v>
      </c>
      <c r="H127" s="5" t="s">
        <v>105</v>
      </c>
      <c r="I127" s="5"/>
      <c r="J127" s="5"/>
      <c r="K127" s="5">
        <v>217</v>
      </c>
      <c r="L127" s="5">
        <v>18</v>
      </c>
      <c r="M127" s="5">
        <v>3</v>
      </c>
      <c r="N127" s="5" t="s">
        <v>3</v>
      </c>
      <c r="O127" s="5">
        <v>2</v>
      </c>
      <c r="P127" s="5">
        <f>ROUND(Source!EM108,O127)</f>
        <v>0</v>
      </c>
      <c r="Q127" s="5"/>
      <c r="R127" s="5"/>
      <c r="S127" s="5"/>
      <c r="T127" s="5"/>
      <c r="U127" s="5"/>
      <c r="V127" s="5"/>
      <c r="W127" s="5">
        <v>0</v>
      </c>
      <c r="X127" s="5">
        <v>1</v>
      </c>
      <c r="Y127" s="5">
        <v>0</v>
      </c>
      <c r="Z127" s="5">
        <v>0</v>
      </c>
      <c r="AA127" s="5">
        <v>1</v>
      </c>
      <c r="AB127" s="5">
        <v>0</v>
      </c>
    </row>
    <row r="128" spans="1:28" x14ac:dyDescent="0.2">
      <c r="A128" s="5">
        <v>50</v>
      </c>
      <c r="B128" s="5">
        <v>0</v>
      </c>
      <c r="C128" s="5">
        <v>0</v>
      </c>
      <c r="D128" s="5">
        <v>1</v>
      </c>
      <c r="E128" s="5">
        <v>230</v>
      </c>
      <c r="F128" s="5">
        <f>ROUND(Source!BA108,O128)</f>
        <v>0</v>
      </c>
      <c r="G128" s="5" t="s">
        <v>106</v>
      </c>
      <c r="H128" s="5" t="s">
        <v>107</v>
      </c>
      <c r="I128" s="5"/>
      <c r="J128" s="5"/>
      <c r="K128" s="5">
        <v>230</v>
      </c>
      <c r="L128" s="5">
        <v>19</v>
      </c>
      <c r="M128" s="5">
        <v>3</v>
      </c>
      <c r="N128" s="5" t="s">
        <v>3</v>
      </c>
      <c r="O128" s="5">
        <v>2</v>
      </c>
      <c r="P128" s="5">
        <f>ROUND(Source!ES108,O128)</f>
        <v>0</v>
      </c>
      <c r="Q128" s="5"/>
      <c r="R128" s="5"/>
      <c r="S128" s="5"/>
      <c r="T128" s="5"/>
      <c r="U128" s="5"/>
      <c r="V128" s="5"/>
      <c r="W128" s="5">
        <v>0</v>
      </c>
      <c r="X128" s="5">
        <v>1</v>
      </c>
      <c r="Y128" s="5">
        <v>0</v>
      </c>
      <c r="Z128" s="5">
        <v>0</v>
      </c>
      <c r="AA128" s="5">
        <v>1</v>
      </c>
      <c r="AB128" s="5">
        <v>0</v>
      </c>
    </row>
    <row r="129" spans="1:255" x14ac:dyDescent="0.2">
      <c r="A129" s="5">
        <v>50</v>
      </c>
      <c r="B129" s="5">
        <v>0</v>
      </c>
      <c r="C129" s="5">
        <v>0</v>
      </c>
      <c r="D129" s="5">
        <v>1</v>
      </c>
      <c r="E129" s="5">
        <v>206</v>
      </c>
      <c r="F129" s="5">
        <f>ROUND(Source!T108,O129)</f>
        <v>0</v>
      </c>
      <c r="G129" s="5" t="s">
        <v>108</v>
      </c>
      <c r="H129" s="5" t="s">
        <v>109</v>
      </c>
      <c r="I129" s="5"/>
      <c r="J129" s="5"/>
      <c r="K129" s="5">
        <v>206</v>
      </c>
      <c r="L129" s="5">
        <v>20</v>
      </c>
      <c r="M129" s="5">
        <v>3</v>
      </c>
      <c r="N129" s="5" t="s">
        <v>3</v>
      </c>
      <c r="O129" s="5">
        <v>2</v>
      </c>
      <c r="P129" s="5">
        <f>ROUND(Source!DL108,O129)</f>
        <v>0</v>
      </c>
      <c r="Q129" s="5"/>
      <c r="R129" s="5"/>
      <c r="S129" s="5"/>
      <c r="T129" s="5"/>
      <c r="U129" s="5"/>
      <c r="V129" s="5"/>
      <c r="W129" s="5">
        <v>0</v>
      </c>
      <c r="X129" s="5">
        <v>1</v>
      </c>
      <c r="Y129" s="5">
        <v>0</v>
      </c>
      <c r="Z129" s="5">
        <v>0</v>
      </c>
      <c r="AA129" s="5">
        <v>1</v>
      </c>
      <c r="AB129" s="5">
        <v>0</v>
      </c>
    </row>
    <row r="130" spans="1:255" x14ac:dyDescent="0.2">
      <c r="A130" s="5">
        <v>50</v>
      </c>
      <c r="B130" s="5">
        <v>0</v>
      </c>
      <c r="C130" s="5">
        <v>0</v>
      </c>
      <c r="D130" s="5">
        <v>1</v>
      </c>
      <c r="E130" s="5">
        <v>207</v>
      </c>
      <c r="F130" s="5">
        <f>Source!U108</f>
        <v>88.732600000000005</v>
      </c>
      <c r="G130" s="5" t="s">
        <v>110</v>
      </c>
      <c r="H130" s="5" t="s">
        <v>111</v>
      </c>
      <c r="I130" s="5"/>
      <c r="J130" s="5"/>
      <c r="K130" s="5">
        <v>207</v>
      </c>
      <c r="L130" s="5">
        <v>21</v>
      </c>
      <c r="M130" s="5">
        <v>3</v>
      </c>
      <c r="N130" s="5" t="s">
        <v>3</v>
      </c>
      <c r="O130" s="5">
        <v>-1</v>
      </c>
      <c r="P130" s="5">
        <f>Source!DM108</f>
        <v>88.732600000000005</v>
      </c>
      <c r="Q130" s="5"/>
      <c r="R130" s="5"/>
      <c r="S130" s="5"/>
      <c r="T130" s="5"/>
      <c r="U130" s="5"/>
      <c r="V130" s="5"/>
      <c r="W130" s="5">
        <v>88.732600000000005</v>
      </c>
      <c r="X130" s="5">
        <v>1</v>
      </c>
      <c r="Y130" s="5">
        <v>88.732600000000005</v>
      </c>
      <c r="Z130" s="5">
        <v>88.732600000000005</v>
      </c>
      <c r="AA130" s="5">
        <v>1</v>
      </c>
      <c r="AB130" s="5">
        <v>88.732600000000005</v>
      </c>
    </row>
    <row r="131" spans="1:255" x14ac:dyDescent="0.2">
      <c r="A131" s="5">
        <v>50</v>
      </c>
      <c r="B131" s="5">
        <v>0</v>
      </c>
      <c r="C131" s="5">
        <v>0</v>
      </c>
      <c r="D131" s="5">
        <v>1</v>
      </c>
      <c r="E131" s="5">
        <v>208</v>
      </c>
      <c r="F131" s="5">
        <f>Source!V108</f>
        <v>0</v>
      </c>
      <c r="G131" s="5" t="s">
        <v>112</v>
      </c>
      <c r="H131" s="5" t="s">
        <v>113</v>
      </c>
      <c r="I131" s="5"/>
      <c r="J131" s="5"/>
      <c r="K131" s="5">
        <v>208</v>
      </c>
      <c r="L131" s="5">
        <v>22</v>
      </c>
      <c r="M131" s="5">
        <v>3</v>
      </c>
      <c r="N131" s="5" t="s">
        <v>3</v>
      </c>
      <c r="O131" s="5">
        <v>-1</v>
      </c>
      <c r="P131" s="5">
        <f>Source!DN108</f>
        <v>0</v>
      </c>
      <c r="Q131" s="5"/>
      <c r="R131" s="5"/>
      <c r="S131" s="5"/>
      <c r="T131" s="5"/>
      <c r="U131" s="5"/>
      <c r="V131" s="5"/>
      <c r="W131" s="5">
        <v>0</v>
      </c>
      <c r="X131" s="5">
        <v>1</v>
      </c>
      <c r="Y131" s="5">
        <v>0</v>
      </c>
      <c r="Z131" s="5">
        <v>0</v>
      </c>
      <c r="AA131" s="5">
        <v>1</v>
      </c>
      <c r="AB131" s="5">
        <v>0</v>
      </c>
    </row>
    <row r="132" spans="1:255" x14ac:dyDescent="0.2">
      <c r="A132" s="5">
        <v>50</v>
      </c>
      <c r="B132" s="5">
        <v>0</v>
      </c>
      <c r="C132" s="5">
        <v>0</v>
      </c>
      <c r="D132" s="5">
        <v>1</v>
      </c>
      <c r="E132" s="5">
        <v>209</v>
      </c>
      <c r="F132" s="5">
        <f>ROUND(Source!W108,O132)</f>
        <v>0</v>
      </c>
      <c r="G132" s="5" t="s">
        <v>114</v>
      </c>
      <c r="H132" s="5" t="s">
        <v>115</v>
      </c>
      <c r="I132" s="5"/>
      <c r="J132" s="5"/>
      <c r="K132" s="5">
        <v>209</v>
      </c>
      <c r="L132" s="5">
        <v>23</v>
      </c>
      <c r="M132" s="5">
        <v>3</v>
      </c>
      <c r="N132" s="5" t="s">
        <v>3</v>
      </c>
      <c r="O132" s="5">
        <v>2</v>
      </c>
      <c r="P132" s="5">
        <f>ROUND(Source!DO108,O132)</f>
        <v>0</v>
      </c>
      <c r="Q132" s="5"/>
      <c r="R132" s="5"/>
      <c r="S132" s="5"/>
      <c r="T132" s="5"/>
      <c r="U132" s="5"/>
      <c r="V132" s="5"/>
      <c r="W132" s="5">
        <v>0</v>
      </c>
      <c r="X132" s="5">
        <v>1</v>
      </c>
      <c r="Y132" s="5">
        <v>0</v>
      </c>
      <c r="Z132" s="5">
        <v>0</v>
      </c>
      <c r="AA132" s="5">
        <v>1</v>
      </c>
      <c r="AB132" s="5">
        <v>0</v>
      </c>
    </row>
    <row r="133" spans="1:255" x14ac:dyDescent="0.2">
      <c r="A133" s="5">
        <v>50</v>
      </c>
      <c r="B133" s="5">
        <v>0</v>
      </c>
      <c r="C133" s="5">
        <v>0</v>
      </c>
      <c r="D133" s="5">
        <v>1</v>
      </c>
      <c r="E133" s="5">
        <v>233</v>
      </c>
      <c r="F133" s="5">
        <f>ROUND(Source!BD108,O133)</f>
        <v>0</v>
      </c>
      <c r="G133" s="5" t="s">
        <v>116</v>
      </c>
      <c r="H133" s="5" t="s">
        <v>117</v>
      </c>
      <c r="I133" s="5"/>
      <c r="J133" s="5"/>
      <c r="K133" s="5">
        <v>233</v>
      </c>
      <c r="L133" s="5">
        <v>24</v>
      </c>
      <c r="M133" s="5">
        <v>3</v>
      </c>
      <c r="N133" s="5" t="s">
        <v>3</v>
      </c>
      <c r="O133" s="5">
        <v>2</v>
      </c>
      <c r="P133" s="5">
        <f>ROUND(Source!EV108,O133)</f>
        <v>0</v>
      </c>
      <c r="Q133" s="5"/>
      <c r="R133" s="5"/>
      <c r="S133" s="5"/>
      <c r="T133" s="5"/>
      <c r="U133" s="5"/>
      <c r="V133" s="5"/>
      <c r="W133" s="5">
        <v>0</v>
      </c>
      <c r="X133" s="5">
        <v>1</v>
      </c>
      <c r="Y133" s="5">
        <v>0</v>
      </c>
      <c r="Z133" s="5">
        <v>0</v>
      </c>
      <c r="AA133" s="5">
        <v>1</v>
      </c>
      <c r="AB133" s="5">
        <v>0</v>
      </c>
    </row>
    <row r="134" spans="1:255" x14ac:dyDescent="0.2">
      <c r="A134" s="5">
        <v>50</v>
      </c>
      <c r="B134" s="5">
        <v>0</v>
      </c>
      <c r="C134" s="5">
        <v>0</v>
      </c>
      <c r="D134" s="5">
        <v>1</v>
      </c>
      <c r="E134" s="5">
        <v>210</v>
      </c>
      <c r="F134" s="5">
        <f>ROUND(Source!X108,O134)</f>
        <v>1255.3900000000001</v>
      </c>
      <c r="G134" s="5" t="s">
        <v>118</v>
      </c>
      <c r="H134" s="5" t="s">
        <v>119</v>
      </c>
      <c r="I134" s="5"/>
      <c r="J134" s="5"/>
      <c r="K134" s="5">
        <v>210</v>
      </c>
      <c r="L134" s="5">
        <v>25</v>
      </c>
      <c r="M134" s="5">
        <v>3</v>
      </c>
      <c r="N134" s="5" t="s">
        <v>3</v>
      </c>
      <c r="O134" s="5">
        <v>2</v>
      </c>
      <c r="P134" s="5">
        <f>ROUND(Source!DP108,O134)</f>
        <v>35153.949999999997</v>
      </c>
      <c r="Q134" s="5"/>
      <c r="R134" s="5"/>
      <c r="S134" s="5"/>
      <c r="T134" s="5"/>
      <c r="U134" s="5"/>
      <c r="V134" s="5"/>
      <c r="W134" s="5">
        <v>1255.3900000000001</v>
      </c>
      <c r="X134" s="5">
        <v>1</v>
      </c>
      <c r="Y134" s="5">
        <v>1255.3900000000001</v>
      </c>
      <c r="Z134" s="5">
        <v>35153.949999999997</v>
      </c>
      <c r="AA134" s="5">
        <v>1</v>
      </c>
      <c r="AB134" s="5">
        <v>35153.949999999997</v>
      </c>
    </row>
    <row r="135" spans="1:255" x14ac:dyDescent="0.2">
      <c r="A135" s="5">
        <v>50</v>
      </c>
      <c r="B135" s="5">
        <v>0</v>
      </c>
      <c r="C135" s="5">
        <v>0</v>
      </c>
      <c r="D135" s="5">
        <v>1</v>
      </c>
      <c r="E135" s="5">
        <v>211</v>
      </c>
      <c r="F135" s="5">
        <f>ROUND(Source!Y108,O135)</f>
        <v>784.62</v>
      </c>
      <c r="G135" s="5" t="s">
        <v>120</v>
      </c>
      <c r="H135" s="5" t="s">
        <v>121</v>
      </c>
      <c r="I135" s="5"/>
      <c r="J135" s="5"/>
      <c r="K135" s="5">
        <v>211</v>
      </c>
      <c r="L135" s="5">
        <v>26</v>
      </c>
      <c r="M135" s="5">
        <v>3</v>
      </c>
      <c r="N135" s="5" t="s">
        <v>3</v>
      </c>
      <c r="O135" s="5">
        <v>2</v>
      </c>
      <c r="P135" s="5">
        <f>ROUND(Source!DQ108,O135)</f>
        <v>16430.650000000001</v>
      </c>
      <c r="Q135" s="5"/>
      <c r="R135" s="5"/>
      <c r="S135" s="5"/>
      <c r="T135" s="5"/>
      <c r="U135" s="5"/>
      <c r="V135" s="5"/>
      <c r="W135" s="5">
        <v>784.62</v>
      </c>
      <c r="X135" s="5">
        <v>1</v>
      </c>
      <c r="Y135" s="5">
        <v>784.62</v>
      </c>
      <c r="Z135" s="5">
        <v>16430.650000000001</v>
      </c>
      <c r="AA135" s="5">
        <v>1</v>
      </c>
      <c r="AB135" s="5">
        <v>16430.650000000001</v>
      </c>
    </row>
    <row r="136" spans="1:255" x14ac:dyDescent="0.2">
      <c r="A136" s="5">
        <v>50</v>
      </c>
      <c r="B136" s="5">
        <v>0</v>
      </c>
      <c r="C136" s="5">
        <v>0</v>
      </c>
      <c r="D136" s="5">
        <v>1</v>
      </c>
      <c r="E136" s="5">
        <v>224</v>
      </c>
      <c r="F136" s="5">
        <f>ROUND(Source!AR108,O136)</f>
        <v>38899.629999999997</v>
      </c>
      <c r="G136" s="5" t="s">
        <v>122</v>
      </c>
      <c r="H136" s="5" t="s">
        <v>123</v>
      </c>
      <c r="I136" s="5"/>
      <c r="J136" s="5"/>
      <c r="K136" s="5">
        <v>224</v>
      </c>
      <c r="L136" s="5">
        <v>27</v>
      </c>
      <c r="M136" s="5">
        <v>3</v>
      </c>
      <c r="N136" s="5" t="s">
        <v>3</v>
      </c>
      <c r="O136" s="5">
        <v>2</v>
      </c>
      <c r="P136" s="5">
        <f>ROUND(Source!EJ108,O136)</f>
        <v>537592.16</v>
      </c>
      <c r="Q136" s="5"/>
      <c r="R136" s="5"/>
      <c r="S136" s="5"/>
      <c r="T136" s="5"/>
      <c r="U136" s="5"/>
      <c r="V136" s="5"/>
      <c r="W136" s="5">
        <v>38899.629999999997</v>
      </c>
      <c r="X136" s="5">
        <v>1</v>
      </c>
      <c r="Y136" s="5">
        <v>38899.629999999997</v>
      </c>
      <c r="Z136" s="5">
        <v>537592.16</v>
      </c>
      <c r="AA136" s="5">
        <v>1</v>
      </c>
      <c r="AB136" s="5">
        <v>537592.16</v>
      </c>
    </row>
    <row r="138" spans="1:255" x14ac:dyDescent="0.2">
      <c r="A138" s="1">
        <v>5</v>
      </c>
      <c r="B138" s="1">
        <v>1</v>
      </c>
      <c r="C138" s="1"/>
      <c r="D138" s="1">
        <f>ROW(A153)</f>
        <v>153</v>
      </c>
      <c r="E138" s="1"/>
      <c r="F138" s="1" t="s">
        <v>18</v>
      </c>
      <c r="G138" s="1" t="s">
        <v>186</v>
      </c>
      <c r="H138" s="1" t="s">
        <v>3</v>
      </c>
      <c r="I138" s="1">
        <v>0</v>
      </c>
      <c r="J138" s="1"/>
      <c r="K138" s="1">
        <v>-1</v>
      </c>
      <c r="L138" s="1"/>
      <c r="M138" s="1" t="s">
        <v>3</v>
      </c>
      <c r="N138" s="1"/>
      <c r="O138" s="1"/>
      <c r="P138" s="1"/>
      <c r="Q138" s="1"/>
      <c r="R138" s="1"/>
      <c r="S138" s="1">
        <v>0</v>
      </c>
      <c r="T138" s="1">
        <v>0</v>
      </c>
      <c r="U138" s="1" t="s">
        <v>3</v>
      </c>
      <c r="V138" s="1">
        <v>0</v>
      </c>
      <c r="W138" s="1"/>
      <c r="X138" s="1"/>
      <c r="Y138" s="1"/>
      <c r="Z138" s="1"/>
      <c r="AA138" s="1"/>
      <c r="AB138" s="1" t="s">
        <v>3</v>
      </c>
      <c r="AC138" s="1" t="s">
        <v>3</v>
      </c>
      <c r="AD138" s="1" t="s">
        <v>3</v>
      </c>
      <c r="AE138" s="1" t="s">
        <v>3</v>
      </c>
      <c r="AF138" s="1" t="s">
        <v>3</v>
      </c>
      <c r="AG138" s="1" t="s">
        <v>3</v>
      </c>
      <c r="AH138" s="1"/>
      <c r="AI138" s="1"/>
      <c r="AJ138" s="1"/>
      <c r="AK138" s="1"/>
      <c r="AL138" s="1"/>
      <c r="AM138" s="1"/>
      <c r="AN138" s="1"/>
      <c r="AO138" s="1"/>
      <c r="AP138" s="1" t="s">
        <v>3</v>
      </c>
      <c r="AQ138" s="1" t="s">
        <v>3</v>
      </c>
      <c r="AR138" s="1" t="s">
        <v>3</v>
      </c>
      <c r="AS138" s="1"/>
      <c r="AT138" s="1"/>
      <c r="AU138" s="1"/>
      <c r="AV138" s="1"/>
      <c r="AW138" s="1"/>
      <c r="AX138" s="1"/>
      <c r="AY138" s="1"/>
      <c r="AZ138" s="1" t="s">
        <v>3</v>
      </c>
      <c r="BA138" s="1"/>
      <c r="BB138" s="1" t="s">
        <v>3</v>
      </c>
      <c r="BC138" s="1" t="s">
        <v>3</v>
      </c>
      <c r="BD138" s="1" t="s">
        <v>3</v>
      </c>
      <c r="BE138" s="1" t="s">
        <v>3</v>
      </c>
      <c r="BF138" s="1" t="s">
        <v>3</v>
      </c>
      <c r="BG138" s="1" t="s">
        <v>3</v>
      </c>
      <c r="BH138" s="1" t="s">
        <v>3</v>
      </c>
      <c r="BI138" s="1" t="s">
        <v>3</v>
      </c>
      <c r="BJ138" s="1" t="s">
        <v>3</v>
      </c>
      <c r="BK138" s="1" t="s">
        <v>3</v>
      </c>
      <c r="BL138" s="1" t="s">
        <v>3</v>
      </c>
      <c r="BM138" s="1" t="s">
        <v>3</v>
      </c>
      <c r="BN138" s="1" t="s">
        <v>3</v>
      </c>
      <c r="BO138" s="1" t="s">
        <v>3</v>
      </c>
      <c r="BP138" s="1" t="s">
        <v>3</v>
      </c>
      <c r="BQ138" s="1"/>
      <c r="BR138" s="1"/>
      <c r="BS138" s="1"/>
      <c r="BT138" s="1"/>
      <c r="BU138" s="1"/>
      <c r="BV138" s="1"/>
      <c r="BW138" s="1"/>
      <c r="BX138" s="1">
        <v>0</v>
      </c>
      <c r="BY138" s="1"/>
      <c r="BZ138" s="1"/>
      <c r="CA138" s="1"/>
      <c r="CB138" s="1"/>
      <c r="CC138" s="1"/>
      <c r="CD138" s="1"/>
      <c r="CE138" s="1"/>
      <c r="CF138" s="1"/>
      <c r="CG138" s="1"/>
      <c r="CH138" s="1"/>
      <c r="CI138" s="1"/>
      <c r="CJ138" s="1">
        <v>0</v>
      </c>
    </row>
    <row r="140" spans="1:255" x14ac:dyDescent="0.2">
      <c r="A140" s="3">
        <v>52</v>
      </c>
      <c r="B140" s="3">
        <f t="shared" ref="B140:G140" si="118">B153</f>
        <v>1</v>
      </c>
      <c r="C140" s="3">
        <f t="shared" si="118"/>
        <v>5</v>
      </c>
      <c r="D140" s="3">
        <f t="shared" si="118"/>
        <v>138</v>
      </c>
      <c r="E140" s="3">
        <f t="shared" si="118"/>
        <v>0</v>
      </c>
      <c r="F140" s="3" t="str">
        <f t="shared" si="118"/>
        <v>Новый подраздел</v>
      </c>
      <c r="G140" s="3" t="str">
        <f t="shared" si="118"/>
        <v>Устройство траншеи</v>
      </c>
      <c r="H140" s="3"/>
      <c r="I140" s="3"/>
      <c r="J140" s="3"/>
      <c r="K140" s="3"/>
      <c r="L140" s="3"/>
      <c r="M140" s="3"/>
      <c r="N140" s="3"/>
      <c r="O140" s="3">
        <f t="shared" ref="O140:AT140" si="119">O153</f>
        <v>3477.14</v>
      </c>
      <c r="P140" s="3">
        <f t="shared" si="119"/>
        <v>0</v>
      </c>
      <c r="Q140" s="3">
        <f t="shared" si="119"/>
        <v>2892.24</v>
      </c>
      <c r="R140" s="3">
        <f t="shared" si="119"/>
        <v>247.12</v>
      </c>
      <c r="S140" s="3">
        <f t="shared" si="119"/>
        <v>584.9</v>
      </c>
      <c r="T140" s="3">
        <f t="shared" si="119"/>
        <v>0</v>
      </c>
      <c r="U140" s="3">
        <f t="shared" si="119"/>
        <v>56.70731</v>
      </c>
      <c r="V140" s="3">
        <f t="shared" si="119"/>
        <v>0</v>
      </c>
      <c r="W140" s="3">
        <f t="shared" si="119"/>
        <v>0</v>
      </c>
      <c r="X140" s="3">
        <f t="shared" si="119"/>
        <v>611.33000000000004</v>
      </c>
      <c r="Y140" s="3">
        <f t="shared" si="119"/>
        <v>450.38</v>
      </c>
      <c r="Z140" s="3">
        <f t="shared" si="119"/>
        <v>0</v>
      </c>
      <c r="AA140" s="3">
        <f t="shared" si="119"/>
        <v>0</v>
      </c>
      <c r="AB140" s="3">
        <f t="shared" si="119"/>
        <v>3477.14</v>
      </c>
      <c r="AC140" s="3">
        <f t="shared" si="119"/>
        <v>0</v>
      </c>
      <c r="AD140" s="3">
        <f t="shared" si="119"/>
        <v>2892.24</v>
      </c>
      <c r="AE140" s="3">
        <f t="shared" si="119"/>
        <v>247.12</v>
      </c>
      <c r="AF140" s="3">
        <f t="shared" si="119"/>
        <v>584.9</v>
      </c>
      <c r="AG140" s="3">
        <f t="shared" si="119"/>
        <v>0</v>
      </c>
      <c r="AH140" s="3">
        <f t="shared" si="119"/>
        <v>56.70731</v>
      </c>
      <c r="AI140" s="3">
        <f t="shared" si="119"/>
        <v>0</v>
      </c>
      <c r="AJ140" s="3">
        <f t="shared" si="119"/>
        <v>0</v>
      </c>
      <c r="AK140" s="3">
        <f t="shared" si="119"/>
        <v>611.33000000000004</v>
      </c>
      <c r="AL140" s="3">
        <f t="shared" si="119"/>
        <v>450.38</v>
      </c>
      <c r="AM140" s="3">
        <f t="shared" si="119"/>
        <v>0</v>
      </c>
      <c r="AN140" s="3">
        <f t="shared" si="119"/>
        <v>0</v>
      </c>
      <c r="AO140" s="3">
        <f t="shared" si="119"/>
        <v>0</v>
      </c>
      <c r="AP140" s="3">
        <f t="shared" si="119"/>
        <v>0</v>
      </c>
      <c r="AQ140" s="3">
        <f t="shared" si="119"/>
        <v>0</v>
      </c>
      <c r="AR140" s="3">
        <f t="shared" si="119"/>
        <v>4971.3100000000004</v>
      </c>
      <c r="AS140" s="3">
        <f t="shared" si="119"/>
        <v>4971.3100000000004</v>
      </c>
      <c r="AT140" s="3">
        <f t="shared" si="119"/>
        <v>0</v>
      </c>
      <c r="AU140" s="3">
        <f t="shared" ref="AU140:BZ140" si="120">AU153</f>
        <v>0</v>
      </c>
      <c r="AV140" s="3">
        <f t="shared" si="120"/>
        <v>0</v>
      </c>
      <c r="AW140" s="3">
        <f t="shared" si="120"/>
        <v>0</v>
      </c>
      <c r="AX140" s="3">
        <f t="shared" si="120"/>
        <v>0</v>
      </c>
      <c r="AY140" s="3">
        <f t="shared" si="120"/>
        <v>0</v>
      </c>
      <c r="AZ140" s="3">
        <f t="shared" si="120"/>
        <v>0</v>
      </c>
      <c r="BA140" s="3">
        <f t="shared" si="120"/>
        <v>0</v>
      </c>
      <c r="BB140" s="3">
        <f t="shared" si="120"/>
        <v>0</v>
      </c>
      <c r="BC140" s="3">
        <f t="shared" si="120"/>
        <v>0</v>
      </c>
      <c r="BD140" s="3">
        <f t="shared" si="120"/>
        <v>0</v>
      </c>
      <c r="BE140" s="3">
        <f t="shared" si="120"/>
        <v>0</v>
      </c>
      <c r="BF140" s="3">
        <f t="shared" si="120"/>
        <v>0</v>
      </c>
      <c r="BG140" s="3">
        <f t="shared" si="120"/>
        <v>0</v>
      </c>
      <c r="BH140" s="3">
        <f t="shared" si="120"/>
        <v>0</v>
      </c>
      <c r="BI140" s="3">
        <f t="shared" si="120"/>
        <v>0</v>
      </c>
      <c r="BJ140" s="3">
        <f t="shared" si="120"/>
        <v>0</v>
      </c>
      <c r="BK140" s="3">
        <f t="shared" si="120"/>
        <v>0</v>
      </c>
      <c r="BL140" s="3">
        <f t="shared" si="120"/>
        <v>0</v>
      </c>
      <c r="BM140" s="3">
        <f t="shared" si="120"/>
        <v>0</v>
      </c>
      <c r="BN140" s="3">
        <f t="shared" si="120"/>
        <v>0</v>
      </c>
      <c r="BO140" s="3">
        <f t="shared" si="120"/>
        <v>0</v>
      </c>
      <c r="BP140" s="3">
        <f t="shared" si="120"/>
        <v>0</v>
      </c>
      <c r="BQ140" s="3">
        <f t="shared" si="120"/>
        <v>0</v>
      </c>
      <c r="BR140" s="3">
        <f t="shared" si="120"/>
        <v>0</v>
      </c>
      <c r="BS140" s="3">
        <f t="shared" si="120"/>
        <v>0</v>
      </c>
      <c r="BT140" s="3">
        <f t="shared" si="120"/>
        <v>0</v>
      </c>
      <c r="BU140" s="3">
        <f t="shared" si="120"/>
        <v>0</v>
      </c>
      <c r="BV140" s="3">
        <f t="shared" si="120"/>
        <v>0</v>
      </c>
      <c r="BW140" s="3">
        <f t="shared" si="120"/>
        <v>0</v>
      </c>
      <c r="BX140" s="3">
        <f t="shared" si="120"/>
        <v>0</v>
      </c>
      <c r="BY140" s="3">
        <f t="shared" si="120"/>
        <v>0</v>
      </c>
      <c r="BZ140" s="3">
        <f t="shared" si="120"/>
        <v>0</v>
      </c>
      <c r="CA140" s="3">
        <f t="shared" ref="CA140:DF140" si="121">CA153</f>
        <v>4971.3100000000004</v>
      </c>
      <c r="CB140" s="3">
        <f t="shared" si="121"/>
        <v>4971.3100000000004</v>
      </c>
      <c r="CC140" s="3">
        <f t="shared" si="121"/>
        <v>0</v>
      </c>
      <c r="CD140" s="3">
        <f t="shared" si="121"/>
        <v>0</v>
      </c>
      <c r="CE140" s="3">
        <f t="shared" si="121"/>
        <v>0</v>
      </c>
      <c r="CF140" s="3">
        <f t="shared" si="121"/>
        <v>0</v>
      </c>
      <c r="CG140" s="3">
        <f t="shared" si="121"/>
        <v>0</v>
      </c>
      <c r="CH140" s="3">
        <f t="shared" si="121"/>
        <v>0</v>
      </c>
      <c r="CI140" s="3">
        <f t="shared" si="121"/>
        <v>0</v>
      </c>
      <c r="CJ140" s="3">
        <f t="shared" si="121"/>
        <v>0</v>
      </c>
      <c r="CK140" s="3">
        <f t="shared" si="121"/>
        <v>0</v>
      </c>
      <c r="CL140" s="3">
        <f t="shared" si="121"/>
        <v>0</v>
      </c>
      <c r="CM140" s="3">
        <f t="shared" si="121"/>
        <v>0</v>
      </c>
      <c r="CN140" s="3">
        <f t="shared" si="121"/>
        <v>0</v>
      </c>
      <c r="CO140" s="3">
        <f t="shared" si="121"/>
        <v>0</v>
      </c>
      <c r="CP140" s="3">
        <f t="shared" si="121"/>
        <v>0</v>
      </c>
      <c r="CQ140" s="3">
        <f t="shared" si="121"/>
        <v>0</v>
      </c>
      <c r="CR140" s="3">
        <f t="shared" si="121"/>
        <v>0</v>
      </c>
      <c r="CS140" s="3">
        <f t="shared" si="121"/>
        <v>0</v>
      </c>
      <c r="CT140" s="3">
        <f t="shared" si="121"/>
        <v>0</v>
      </c>
      <c r="CU140" s="3">
        <f t="shared" si="121"/>
        <v>0</v>
      </c>
      <c r="CV140" s="3">
        <f t="shared" si="121"/>
        <v>0</v>
      </c>
      <c r="CW140" s="3">
        <f t="shared" si="121"/>
        <v>0</v>
      </c>
      <c r="CX140" s="3">
        <f t="shared" si="121"/>
        <v>0</v>
      </c>
      <c r="CY140" s="3">
        <f t="shared" si="121"/>
        <v>0</v>
      </c>
      <c r="CZ140" s="3">
        <f t="shared" si="121"/>
        <v>0</v>
      </c>
      <c r="DA140" s="3">
        <f t="shared" si="121"/>
        <v>0</v>
      </c>
      <c r="DB140" s="3">
        <f t="shared" si="121"/>
        <v>0</v>
      </c>
      <c r="DC140" s="3">
        <f t="shared" si="121"/>
        <v>0</v>
      </c>
      <c r="DD140" s="3">
        <f t="shared" si="121"/>
        <v>0</v>
      </c>
      <c r="DE140" s="3">
        <f t="shared" si="121"/>
        <v>0</v>
      </c>
      <c r="DF140" s="3">
        <f t="shared" si="121"/>
        <v>0</v>
      </c>
      <c r="DG140" s="4">
        <f t="shared" ref="DG140:EL140" si="122">DG153</f>
        <v>54292.61</v>
      </c>
      <c r="DH140" s="4">
        <f t="shared" si="122"/>
        <v>0</v>
      </c>
      <c r="DI140" s="4">
        <f t="shared" si="122"/>
        <v>34353.370000000003</v>
      </c>
      <c r="DJ140" s="4">
        <f t="shared" si="122"/>
        <v>8424.32</v>
      </c>
      <c r="DK140" s="4">
        <f t="shared" si="122"/>
        <v>19939.240000000002</v>
      </c>
      <c r="DL140" s="4">
        <f t="shared" si="122"/>
        <v>0</v>
      </c>
      <c r="DM140" s="4">
        <f t="shared" si="122"/>
        <v>56.70731</v>
      </c>
      <c r="DN140" s="4">
        <f t="shared" si="122"/>
        <v>0</v>
      </c>
      <c r="DO140" s="4">
        <f t="shared" si="122"/>
        <v>0</v>
      </c>
      <c r="DP140" s="4">
        <f t="shared" si="122"/>
        <v>17443.54</v>
      </c>
      <c r="DQ140" s="4">
        <f t="shared" si="122"/>
        <v>8312.82</v>
      </c>
      <c r="DR140" s="4">
        <f t="shared" si="122"/>
        <v>0</v>
      </c>
      <c r="DS140" s="4">
        <f t="shared" si="122"/>
        <v>0</v>
      </c>
      <c r="DT140" s="4">
        <f t="shared" si="122"/>
        <v>54292.61</v>
      </c>
      <c r="DU140" s="4">
        <f t="shared" si="122"/>
        <v>0</v>
      </c>
      <c r="DV140" s="4">
        <f t="shared" si="122"/>
        <v>34353.370000000003</v>
      </c>
      <c r="DW140" s="4">
        <f t="shared" si="122"/>
        <v>8424.32</v>
      </c>
      <c r="DX140" s="4">
        <f t="shared" si="122"/>
        <v>19939.240000000002</v>
      </c>
      <c r="DY140" s="4">
        <f t="shared" si="122"/>
        <v>0</v>
      </c>
      <c r="DZ140" s="4">
        <f t="shared" si="122"/>
        <v>56.70731</v>
      </c>
      <c r="EA140" s="4">
        <f t="shared" si="122"/>
        <v>0</v>
      </c>
      <c r="EB140" s="4">
        <f t="shared" si="122"/>
        <v>0</v>
      </c>
      <c r="EC140" s="4">
        <f t="shared" si="122"/>
        <v>17443.54</v>
      </c>
      <c r="ED140" s="4">
        <f t="shared" si="122"/>
        <v>8312.82</v>
      </c>
      <c r="EE140" s="4">
        <f t="shared" si="122"/>
        <v>0</v>
      </c>
      <c r="EF140" s="4">
        <f t="shared" si="122"/>
        <v>0</v>
      </c>
      <c r="EG140" s="4">
        <f t="shared" si="122"/>
        <v>0</v>
      </c>
      <c r="EH140" s="4">
        <f t="shared" si="122"/>
        <v>0</v>
      </c>
      <c r="EI140" s="4">
        <f t="shared" si="122"/>
        <v>0</v>
      </c>
      <c r="EJ140" s="4">
        <f t="shared" si="122"/>
        <v>93527.88</v>
      </c>
      <c r="EK140" s="4">
        <f t="shared" si="122"/>
        <v>93527.88</v>
      </c>
      <c r="EL140" s="4">
        <f t="shared" si="122"/>
        <v>0</v>
      </c>
      <c r="EM140" s="4">
        <f t="shared" ref="EM140:FR140" si="123">EM153</f>
        <v>0</v>
      </c>
      <c r="EN140" s="4">
        <f t="shared" si="123"/>
        <v>0</v>
      </c>
      <c r="EO140" s="4">
        <f t="shared" si="123"/>
        <v>0</v>
      </c>
      <c r="EP140" s="4">
        <f t="shared" si="123"/>
        <v>0</v>
      </c>
      <c r="EQ140" s="4">
        <f t="shared" si="123"/>
        <v>0</v>
      </c>
      <c r="ER140" s="4">
        <f t="shared" si="123"/>
        <v>0</v>
      </c>
      <c r="ES140" s="4">
        <f t="shared" si="123"/>
        <v>0</v>
      </c>
      <c r="ET140" s="4">
        <f t="shared" si="123"/>
        <v>0</v>
      </c>
      <c r="EU140" s="4">
        <f t="shared" si="123"/>
        <v>0</v>
      </c>
      <c r="EV140" s="4">
        <f t="shared" si="123"/>
        <v>0</v>
      </c>
      <c r="EW140" s="4">
        <f t="shared" si="123"/>
        <v>0</v>
      </c>
      <c r="EX140" s="4">
        <f t="shared" si="123"/>
        <v>0</v>
      </c>
      <c r="EY140" s="4">
        <f t="shared" si="123"/>
        <v>0</v>
      </c>
      <c r="EZ140" s="4">
        <f t="shared" si="123"/>
        <v>0</v>
      </c>
      <c r="FA140" s="4">
        <f t="shared" si="123"/>
        <v>0</v>
      </c>
      <c r="FB140" s="4">
        <f t="shared" si="123"/>
        <v>0</v>
      </c>
      <c r="FC140" s="4">
        <f t="shared" si="123"/>
        <v>0</v>
      </c>
      <c r="FD140" s="4">
        <f t="shared" si="123"/>
        <v>0</v>
      </c>
      <c r="FE140" s="4">
        <f t="shared" si="123"/>
        <v>0</v>
      </c>
      <c r="FF140" s="4">
        <f t="shared" si="123"/>
        <v>0</v>
      </c>
      <c r="FG140" s="4">
        <f t="shared" si="123"/>
        <v>0</v>
      </c>
      <c r="FH140" s="4">
        <f t="shared" si="123"/>
        <v>0</v>
      </c>
      <c r="FI140" s="4">
        <f t="shared" si="123"/>
        <v>0</v>
      </c>
      <c r="FJ140" s="4">
        <f t="shared" si="123"/>
        <v>0</v>
      </c>
      <c r="FK140" s="4">
        <f t="shared" si="123"/>
        <v>0</v>
      </c>
      <c r="FL140" s="4">
        <f t="shared" si="123"/>
        <v>0</v>
      </c>
      <c r="FM140" s="4">
        <f t="shared" si="123"/>
        <v>0</v>
      </c>
      <c r="FN140" s="4">
        <f t="shared" si="123"/>
        <v>0</v>
      </c>
      <c r="FO140" s="4">
        <f t="shared" si="123"/>
        <v>0</v>
      </c>
      <c r="FP140" s="4">
        <f t="shared" si="123"/>
        <v>0</v>
      </c>
      <c r="FQ140" s="4">
        <f t="shared" si="123"/>
        <v>0</v>
      </c>
      <c r="FR140" s="4">
        <f t="shared" si="123"/>
        <v>0</v>
      </c>
      <c r="FS140" s="4">
        <f t="shared" ref="FS140:GX140" si="124">FS153</f>
        <v>93527.88</v>
      </c>
      <c r="FT140" s="4">
        <f t="shared" si="124"/>
        <v>93527.88</v>
      </c>
      <c r="FU140" s="4">
        <f t="shared" si="124"/>
        <v>0</v>
      </c>
      <c r="FV140" s="4">
        <f t="shared" si="124"/>
        <v>0</v>
      </c>
      <c r="FW140" s="4">
        <f t="shared" si="124"/>
        <v>0</v>
      </c>
      <c r="FX140" s="4">
        <f t="shared" si="124"/>
        <v>0</v>
      </c>
      <c r="FY140" s="4">
        <f t="shared" si="124"/>
        <v>0</v>
      </c>
      <c r="FZ140" s="4">
        <f t="shared" si="124"/>
        <v>0</v>
      </c>
      <c r="GA140" s="4">
        <f t="shared" si="124"/>
        <v>0</v>
      </c>
      <c r="GB140" s="4">
        <f t="shared" si="124"/>
        <v>0</v>
      </c>
      <c r="GC140" s="4">
        <f t="shared" si="124"/>
        <v>0</v>
      </c>
      <c r="GD140" s="4">
        <f t="shared" si="124"/>
        <v>0</v>
      </c>
      <c r="GE140" s="4">
        <f t="shared" si="124"/>
        <v>0</v>
      </c>
      <c r="GF140" s="4">
        <f t="shared" si="124"/>
        <v>0</v>
      </c>
      <c r="GG140" s="4">
        <f t="shared" si="124"/>
        <v>0</v>
      </c>
      <c r="GH140" s="4">
        <f t="shared" si="124"/>
        <v>0</v>
      </c>
      <c r="GI140" s="4">
        <f t="shared" si="124"/>
        <v>0</v>
      </c>
      <c r="GJ140" s="4">
        <f t="shared" si="124"/>
        <v>0</v>
      </c>
      <c r="GK140" s="4">
        <f t="shared" si="124"/>
        <v>0</v>
      </c>
      <c r="GL140" s="4">
        <f t="shared" si="124"/>
        <v>0</v>
      </c>
      <c r="GM140" s="4">
        <f t="shared" si="124"/>
        <v>0</v>
      </c>
      <c r="GN140" s="4">
        <f t="shared" si="124"/>
        <v>0</v>
      </c>
      <c r="GO140" s="4">
        <f t="shared" si="124"/>
        <v>0</v>
      </c>
      <c r="GP140" s="4">
        <f t="shared" si="124"/>
        <v>0</v>
      </c>
      <c r="GQ140" s="4">
        <f t="shared" si="124"/>
        <v>0</v>
      </c>
      <c r="GR140" s="4">
        <f t="shared" si="124"/>
        <v>0</v>
      </c>
      <c r="GS140" s="4">
        <f t="shared" si="124"/>
        <v>0</v>
      </c>
      <c r="GT140" s="4">
        <f t="shared" si="124"/>
        <v>0</v>
      </c>
      <c r="GU140" s="4">
        <f t="shared" si="124"/>
        <v>0</v>
      </c>
      <c r="GV140" s="4">
        <f t="shared" si="124"/>
        <v>0</v>
      </c>
      <c r="GW140" s="4">
        <f t="shared" si="124"/>
        <v>0</v>
      </c>
      <c r="GX140" s="4">
        <f t="shared" si="124"/>
        <v>0</v>
      </c>
    </row>
    <row r="142" spans="1:255" x14ac:dyDescent="0.2">
      <c r="A142" s="2">
        <v>17</v>
      </c>
      <c r="B142" s="2">
        <v>1</v>
      </c>
      <c r="C142" s="2"/>
      <c r="D142" s="2"/>
      <c r="E142" s="2" t="s">
        <v>187</v>
      </c>
      <c r="F142" s="2" t="s">
        <v>21</v>
      </c>
      <c r="G142" s="2" t="s">
        <v>22</v>
      </c>
      <c r="H142" s="2" t="s">
        <v>23</v>
      </c>
      <c r="I142" s="2">
        <f>ROUND(ROUND(181.5/100,4),9)</f>
        <v>1.8149999999999999</v>
      </c>
      <c r="J142" s="2">
        <v>0</v>
      </c>
      <c r="K142" s="2">
        <f>ROUND(ROUND(181.5/100,4),9)</f>
        <v>1.8149999999999999</v>
      </c>
      <c r="L142" s="2"/>
      <c r="M142" s="2"/>
      <c r="N142" s="2"/>
      <c r="O142" s="2">
        <f t="shared" ref="O142:O151" si="125">ROUND(CP142,2)</f>
        <v>2013.47</v>
      </c>
      <c r="P142" s="2">
        <f t="shared" ref="P142:P151" si="126">ROUND((ROUND((AC142*AW142*I142),2)*BC142),2)</f>
        <v>0</v>
      </c>
      <c r="Q142" s="2">
        <f t="shared" ref="Q142:Q151" si="127">(ROUND((ROUND((((ET142*1.1))*AV142*I142),2)*BB142),2)+ROUND((ROUND(((AE142-((EU142*1.1)))*AV142*I142),2)*BS142),2))</f>
        <v>1985.32</v>
      </c>
      <c r="R142" s="2">
        <f t="shared" ref="R142:R151" si="128">ROUND((ROUND((AE142*AV142*I142),2)*BS142),2)</f>
        <v>168.48</v>
      </c>
      <c r="S142" s="2">
        <f t="shared" ref="S142:S151" si="129">ROUND((ROUND((AF142*AV142*I142),2)*BA142),2)</f>
        <v>28.15</v>
      </c>
      <c r="T142" s="2">
        <f t="shared" ref="T142:T151" si="130">ROUND(CU142*I142,2)</f>
        <v>0</v>
      </c>
      <c r="U142" s="2">
        <f t="shared" ref="U142:U151" si="131">CV142*I142</f>
        <v>2.7551700000000001</v>
      </c>
      <c r="V142" s="2">
        <f t="shared" ref="V142:V151" si="132">CW142*I142</f>
        <v>0</v>
      </c>
      <c r="W142" s="2">
        <f t="shared" ref="W142:W151" si="133">ROUND(CX142*I142,2)</f>
        <v>0</v>
      </c>
      <c r="X142" s="2">
        <f t="shared" ref="X142:X151" si="134">ROUND(CY142,2)</f>
        <v>27.59</v>
      </c>
      <c r="Y142" s="2">
        <f t="shared" ref="Y142:Y151" si="135">ROUND(CZ142,2)</f>
        <v>21.68</v>
      </c>
      <c r="Z142" s="2"/>
      <c r="AA142" s="2">
        <v>50517529</v>
      </c>
      <c r="AB142" s="2">
        <f t="shared" ref="AB142:AB151" si="136">ROUND((AC142+AD142+AF142),6)</f>
        <v>1109.3499999999999</v>
      </c>
      <c r="AC142" s="2">
        <f t="shared" ref="AC142:AC151" si="137">ROUND((ES142),6)</f>
        <v>0</v>
      </c>
      <c r="AD142" s="2">
        <f t="shared" ref="AD142:AD151" si="138">ROUND(((((ET142*1.1))-((EU142*1.1)))+AE142),6)</f>
        <v>1093.8399999999999</v>
      </c>
      <c r="AE142" s="2">
        <f t="shared" ref="AE142:AE151" si="139">ROUND(((EU142*1.1)),6)</f>
        <v>92.828999999999994</v>
      </c>
      <c r="AF142" s="2">
        <f t="shared" ref="AF142:AF151" si="140">ROUND(((EV142*1.1)),6)</f>
        <v>15.51</v>
      </c>
      <c r="AG142" s="2">
        <f t="shared" ref="AG142:AG151" si="141">ROUND((AP142),6)</f>
        <v>0</v>
      </c>
      <c r="AH142" s="2">
        <f t="shared" ref="AH142:AH151" si="142">((EW142*1.1))</f>
        <v>1.518</v>
      </c>
      <c r="AI142" s="2">
        <f t="shared" ref="AI142:AI151" si="143">((EX142*1.1))</f>
        <v>0</v>
      </c>
      <c r="AJ142" s="2">
        <f t="shared" ref="AJ142:AJ151" si="144">(AS142)</f>
        <v>0</v>
      </c>
      <c r="AK142" s="2">
        <v>1008.5</v>
      </c>
      <c r="AL142" s="2">
        <v>0</v>
      </c>
      <c r="AM142" s="2">
        <v>994.4</v>
      </c>
      <c r="AN142" s="2">
        <v>84.39</v>
      </c>
      <c r="AO142" s="2">
        <v>14.1</v>
      </c>
      <c r="AP142" s="2">
        <v>0</v>
      </c>
      <c r="AQ142" s="2">
        <v>1.38</v>
      </c>
      <c r="AR142" s="2">
        <v>0</v>
      </c>
      <c r="AS142" s="2">
        <v>0</v>
      </c>
      <c r="AT142" s="2">
        <v>98</v>
      </c>
      <c r="AU142" s="2">
        <v>77</v>
      </c>
      <c r="AV142" s="2">
        <v>1</v>
      </c>
      <c r="AW142" s="2">
        <v>1</v>
      </c>
      <c r="AX142" s="2"/>
      <c r="AY142" s="2"/>
      <c r="AZ142" s="2">
        <v>1</v>
      </c>
      <c r="BA142" s="2">
        <v>1</v>
      </c>
      <c r="BB142" s="2">
        <v>1</v>
      </c>
      <c r="BC142" s="2">
        <v>1</v>
      </c>
      <c r="BD142" s="2" t="s">
        <v>3</v>
      </c>
      <c r="BE142" s="2" t="s">
        <v>3</v>
      </c>
      <c r="BF142" s="2" t="s">
        <v>3</v>
      </c>
      <c r="BG142" s="2" t="s">
        <v>3</v>
      </c>
      <c r="BH142" s="2">
        <v>0</v>
      </c>
      <c r="BI142" s="2">
        <v>1</v>
      </c>
      <c r="BJ142" s="2" t="s">
        <v>24</v>
      </c>
      <c r="BK142" s="2"/>
      <c r="BL142" s="2"/>
      <c r="BM142" s="2">
        <v>2</v>
      </c>
      <c r="BN142" s="2">
        <v>0</v>
      </c>
      <c r="BO142" s="2" t="s">
        <v>3</v>
      </c>
      <c r="BP142" s="2">
        <v>0</v>
      </c>
      <c r="BQ142" s="2">
        <v>30</v>
      </c>
      <c r="BR142" s="2">
        <v>0</v>
      </c>
      <c r="BS142" s="2">
        <v>1</v>
      </c>
      <c r="BT142" s="2">
        <v>1</v>
      </c>
      <c r="BU142" s="2">
        <v>1</v>
      </c>
      <c r="BV142" s="2">
        <v>1</v>
      </c>
      <c r="BW142" s="2">
        <v>1</v>
      </c>
      <c r="BX142" s="2">
        <v>1</v>
      </c>
      <c r="BY142" s="2" t="s">
        <v>3</v>
      </c>
      <c r="BZ142" s="2">
        <v>98</v>
      </c>
      <c r="CA142" s="2">
        <v>77</v>
      </c>
      <c r="CB142" s="2" t="s">
        <v>3</v>
      </c>
      <c r="CC142" s="2"/>
      <c r="CD142" s="2"/>
      <c r="CE142" s="2">
        <v>30</v>
      </c>
      <c r="CF142" s="2">
        <v>0</v>
      </c>
      <c r="CG142" s="2">
        <v>0</v>
      </c>
      <c r="CH142" s="2"/>
      <c r="CI142" s="2"/>
      <c r="CJ142" s="2"/>
      <c r="CK142" s="2"/>
      <c r="CL142" s="2"/>
      <c r="CM142" s="2">
        <v>0</v>
      </c>
      <c r="CN142" s="2" t="s">
        <v>3</v>
      </c>
      <c r="CO142" s="2">
        <v>0</v>
      </c>
      <c r="CP142" s="2">
        <f t="shared" ref="CP142:CP151" si="145">(P142+Q142+S142)</f>
        <v>2013.47</v>
      </c>
      <c r="CQ142" s="2">
        <f t="shared" ref="CQ142:CQ151" si="146">ROUND((ROUND((AC142*AW142*1),2)*BC142),2)</f>
        <v>0</v>
      </c>
      <c r="CR142" s="2">
        <f t="shared" ref="CR142:CR151" si="147">(ROUND((ROUND((((ET142*1.1))*AV142*1),2)*BB142),2)+ROUND((ROUND(((AE142-((EU142*1.1)))*AV142*1),2)*BS142),2))</f>
        <v>1093.8399999999999</v>
      </c>
      <c r="CS142" s="2">
        <f t="shared" ref="CS142:CS151" si="148">ROUND((ROUND((AE142*AV142*1),2)*BS142),2)</f>
        <v>92.83</v>
      </c>
      <c r="CT142" s="2">
        <f t="shared" ref="CT142:CT151" si="149">ROUND((ROUND((AF142*AV142*1),2)*BA142),2)</f>
        <v>15.51</v>
      </c>
      <c r="CU142" s="2">
        <f t="shared" ref="CU142:CU151" si="150">AG142</f>
        <v>0</v>
      </c>
      <c r="CV142" s="2">
        <f t="shared" ref="CV142:CV151" si="151">(AH142*AV142)</f>
        <v>1.518</v>
      </c>
      <c r="CW142" s="2">
        <f t="shared" ref="CW142:CW151" si="152">AI142</f>
        <v>0</v>
      </c>
      <c r="CX142" s="2">
        <f t="shared" ref="CX142:CX151" si="153">AJ142</f>
        <v>0</v>
      </c>
      <c r="CY142" s="2">
        <f>((S142*BZ142)/100)</f>
        <v>27.587</v>
      </c>
      <c r="CZ142" s="2">
        <f>((S142*CA142)/100)</f>
        <v>21.675499999999996</v>
      </c>
      <c r="DA142" s="2"/>
      <c r="DB142" s="2"/>
      <c r="DC142" s="2" t="s">
        <v>3</v>
      </c>
      <c r="DD142" s="2" t="s">
        <v>3</v>
      </c>
      <c r="DE142" s="2" t="s">
        <v>25</v>
      </c>
      <c r="DF142" s="2" t="s">
        <v>25</v>
      </c>
      <c r="DG142" s="2" t="s">
        <v>25</v>
      </c>
      <c r="DH142" s="2" t="s">
        <v>3</v>
      </c>
      <c r="DI142" s="2" t="s">
        <v>25</v>
      </c>
      <c r="DJ142" s="2" t="s">
        <v>25</v>
      </c>
      <c r="DK142" s="2" t="s">
        <v>3</v>
      </c>
      <c r="DL142" s="2" t="s">
        <v>3</v>
      </c>
      <c r="DM142" s="2" t="s">
        <v>3</v>
      </c>
      <c r="DN142" s="2">
        <v>0</v>
      </c>
      <c r="DO142" s="2">
        <v>0</v>
      </c>
      <c r="DP142" s="2">
        <v>1</v>
      </c>
      <c r="DQ142" s="2">
        <v>1</v>
      </c>
      <c r="DR142" s="2"/>
      <c r="DS142" s="2"/>
      <c r="DT142" s="2"/>
      <c r="DU142" s="2">
        <v>1013</v>
      </c>
      <c r="DV142" s="2" t="s">
        <v>23</v>
      </c>
      <c r="DW142" s="2" t="s">
        <v>23</v>
      </c>
      <c r="DX142" s="2">
        <v>1</v>
      </c>
      <c r="DY142" s="2"/>
      <c r="DZ142" s="2" t="s">
        <v>3</v>
      </c>
      <c r="EA142" s="2" t="s">
        <v>3</v>
      </c>
      <c r="EB142" s="2" t="s">
        <v>3</v>
      </c>
      <c r="EC142" s="2" t="s">
        <v>3</v>
      </c>
      <c r="ED142" s="2"/>
      <c r="EE142" s="2">
        <v>49573361</v>
      </c>
      <c r="EF142" s="2">
        <v>30</v>
      </c>
      <c r="EG142" s="2" t="s">
        <v>26</v>
      </c>
      <c r="EH142" s="2">
        <v>0</v>
      </c>
      <c r="EI142" s="2" t="s">
        <v>3</v>
      </c>
      <c r="EJ142" s="2">
        <v>1</v>
      </c>
      <c r="EK142" s="2">
        <v>2</v>
      </c>
      <c r="EL142" s="2" t="s">
        <v>27</v>
      </c>
      <c r="EM142" s="2" t="s">
        <v>28</v>
      </c>
      <c r="EN142" s="2"/>
      <c r="EO142" s="2" t="s">
        <v>3</v>
      </c>
      <c r="EP142" s="2"/>
      <c r="EQ142" s="2">
        <v>131072</v>
      </c>
      <c r="ER142" s="2">
        <v>1008.5</v>
      </c>
      <c r="ES142" s="2">
        <v>0</v>
      </c>
      <c r="ET142" s="2">
        <v>994.4</v>
      </c>
      <c r="EU142" s="2">
        <v>84.39</v>
      </c>
      <c r="EV142" s="2">
        <v>14.1</v>
      </c>
      <c r="EW142" s="2">
        <v>1.38</v>
      </c>
      <c r="EX142" s="2">
        <v>0</v>
      </c>
      <c r="EY142" s="2">
        <v>0</v>
      </c>
      <c r="EZ142" s="2"/>
      <c r="FA142" s="2"/>
      <c r="FB142" s="2"/>
      <c r="FC142" s="2"/>
      <c r="FD142" s="2"/>
      <c r="FE142" s="2"/>
      <c r="FF142" s="2"/>
      <c r="FG142" s="2"/>
      <c r="FH142" s="2"/>
      <c r="FI142" s="2"/>
      <c r="FJ142" s="2"/>
      <c r="FK142" s="2"/>
      <c r="FL142" s="2"/>
      <c r="FM142" s="2"/>
      <c r="FN142" s="2"/>
      <c r="FO142" s="2"/>
      <c r="FP142" s="2"/>
      <c r="FQ142" s="2">
        <v>0</v>
      </c>
      <c r="FR142" s="2">
        <f t="shared" ref="FR142:FR151" si="154">ROUND(IF(BI142=3,GM142,0),2)</f>
        <v>0</v>
      </c>
      <c r="FS142" s="2">
        <v>0</v>
      </c>
      <c r="FT142" s="2"/>
      <c r="FU142" s="2"/>
      <c r="FV142" s="2"/>
      <c r="FW142" s="2"/>
      <c r="FX142" s="2">
        <v>98</v>
      </c>
      <c r="FY142" s="2">
        <v>77</v>
      </c>
      <c r="FZ142" s="2"/>
      <c r="GA142" s="2" t="s">
        <v>3</v>
      </c>
      <c r="GB142" s="2"/>
      <c r="GC142" s="2"/>
      <c r="GD142" s="2">
        <v>0</v>
      </c>
      <c r="GE142" s="2"/>
      <c r="GF142" s="2">
        <v>1546439225</v>
      </c>
      <c r="GG142" s="2">
        <v>2</v>
      </c>
      <c r="GH142" s="2">
        <v>1</v>
      </c>
      <c r="GI142" s="2">
        <v>-2</v>
      </c>
      <c r="GJ142" s="2">
        <v>0</v>
      </c>
      <c r="GK142" s="2">
        <f>ROUND(R142*(R12)/100,2)</f>
        <v>294.83999999999997</v>
      </c>
      <c r="GL142" s="2">
        <f t="shared" ref="GL142:GL151" si="155">ROUND(IF(AND(BH142=3,BI142=3,FS142&lt;&gt;0),P142,0),2)</f>
        <v>0</v>
      </c>
      <c r="GM142" s="2">
        <f t="shared" ref="GM142:GM151" si="156">ROUND(O142+X142+Y142+GK142,2)+GX142</f>
        <v>2357.58</v>
      </c>
      <c r="GN142" s="2">
        <f t="shared" ref="GN142:GN151" si="157">IF(OR(BI142=0,BI142=1),GM142-GX142,0)</f>
        <v>2357.58</v>
      </c>
      <c r="GO142" s="2">
        <f t="shared" ref="GO142:GO151" si="158">IF(BI142=2,GM142-GX142,0)</f>
        <v>0</v>
      </c>
      <c r="GP142" s="2">
        <f t="shared" ref="GP142:GP151" si="159">IF(BI142=4,GM142-GX142,0)</f>
        <v>0</v>
      </c>
      <c r="GQ142" s="2"/>
      <c r="GR142" s="2">
        <v>0</v>
      </c>
      <c r="GS142" s="2">
        <v>3</v>
      </c>
      <c r="GT142" s="2">
        <v>0</v>
      </c>
      <c r="GU142" s="2" t="s">
        <v>3</v>
      </c>
      <c r="GV142" s="2">
        <f t="shared" ref="GV142:GV151" si="160">ROUND((GT142),6)</f>
        <v>0</v>
      </c>
      <c r="GW142" s="2">
        <v>1</v>
      </c>
      <c r="GX142" s="2">
        <f t="shared" ref="GX142:GX151" si="161">ROUND(HC142*I142,2)</f>
        <v>0</v>
      </c>
      <c r="GY142" s="2"/>
      <c r="GZ142" s="2"/>
      <c r="HA142" s="2">
        <v>0</v>
      </c>
      <c r="HB142" s="2">
        <v>0</v>
      </c>
      <c r="HC142" s="2">
        <f t="shared" ref="HC142:HC151" si="162">GV142*GW142</f>
        <v>0</v>
      </c>
      <c r="HD142" s="2"/>
      <c r="HE142" s="2" t="s">
        <v>3</v>
      </c>
      <c r="HF142" s="2" t="s">
        <v>3</v>
      </c>
      <c r="HG142" s="2"/>
      <c r="HH142" s="2"/>
      <c r="HI142" s="2"/>
      <c r="HJ142" s="2"/>
      <c r="HK142" s="2"/>
      <c r="HL142" s="2"/>
      <c r="HM142" s="2" t="s">
        <v>3</v>
      </c>
      <c r="HN142" s="2" t="s">
        <v>3</v>
      </c>
      <c r="HO142" s="2" t="s">
        <v>3</v>
      </c>
      <c r="HP142" s="2" t="s">
        <v>3</v>
      </c>
      <c r="HQ142" s="2" t="s">
        <v>3</v>
      </c>
      <c r="HR142" s="2"/>
      <c r="HS142" s="2"/>
      <c r="HT142" s="2"/>
      <c r="HU142" s="2"/>
      <c r="HV142" s="2"/>
      <c r="HW142" s="2"/>
      <c r="HX142" s="2"/>
      <c r="HY142" s="2"/>
      <c r="HZ142" s="2"/>
      <c r="IA142" s="2"/>
      <c r="IB142" s="2"/>
      <c r="IC142" s="2"/>
      <c r="ID142" s="2"/>
      <c r="IE142" s="2"/>
      <c r="IF142" s="2"/>
      <c r="IG142" s="2"/>
      <c r="IH142" s="2"/>
      <c r="II142" s="2"/>
      <c r="IJ142" s="2"/>
      <c r="IK142" s="2">
        <v>0</v>
      </c>
      <c r="IL142" s="2"/>
      <c r="IM142" s="2"/>
      <c r="IN142" s="2"/>
      <c r="IO142" s="2"/>
      <c r="IP142" s="2"/>
      <c r="IQ142" s="2"/>
      <c r="IR142" s="2"/>
      <c r="IS142" s="2"/>
      <c r="IT142" s="2"/>
      <c r="IU142" s="2"/>
    </row>
    <row r="143" spans="1:255" x14ac:dyDescent="0.2">
      <c r="A143">
        <v>17</v>
      </c>
      <c r="B143">
        <v>1</v>
      </c>
      <c r="E143" t="s">
        <v>187</v>
      </c>
      <c r="F143" t="s">
        <v>21</v>
      </c>
      <c r="G143" t="s">
        <v>22</v>
      </c>
      <c r="H143" t="s">
        <v>23</v>
      </c>
      <c r="I143">
        <f>ROUND(ROUND(181.5/100,4),9)</f>
        <v>1.8149999999999999</v>
      </c>
      <c r="J143">
        <v>0</v>
      </c>
      <c r="K143">
        <f>ROUND(ROUND(181.5/100,4),9)</f>
        <v>1.8149999999999999</v>
      </c>
      <c r="O143">
        <f t="shared" si="125"/>
        <v>24545.23</v>
      </c>
      <c r="P143">
        <f t="shared" si="126"/>
        <v>0</v>
      </c>
      <c r="Q143">
        <f t="shared" si="127"/>
        <v>23585.599999999999</v>
      </c>
      <c r="R143">
        <f t="shared" si="128"/>
        <v>5743.48</v>
      </c>
      <c r="S143">
        <f t="shared" si="129"/>
        <v>959.63</v>
      </c>
      <c r="T143">
        <f t="shared" si="130"/>
        <v>0</v>
      </c>
      <c r="U143">
        <f t="shared" si="131"/>
        <v>2.7551700000000001</v>
      </c>
      <c r="V143">
        <f t="shared" si="132"/>
        <v>0</v>
      </c>
      <c r="W143">
        <f t="shared" si="133"/>
        <v>0</v>
      </c>
      <c r="X143">
        <f t="shared" si="134"/>
        <v>902.05</v>
      </c>
      <c r="Y143">
        <f t="shared" si="135"/>
        <v>489.41</v>
      </c>
      <c r="AA143">
        <v>50518393</v>
      </c>
      <c r="AB143">
        <f t="shared" si="136"/>
        <v>1109.3499999999999</v>
      </c>
      <c r="AC143">
        <f t="shared" si="137"/>
        <v>0</v>
      </c>
      <c r="AD143">
        <f t="shared" si="138"/>
        <v>1093.8399999999999</v>
      </c>
      <c r="AE143">
        <f t="shared" si="139"/>
        <v>92.828999999999994</v>
      </c>
      <c r="AF143">
        <f t="shared" si="140"/>
        <v>15.51</v>
      </c>
      <c r="AG143">
        <f t="shared" si="141"/>
        <v>0</v>
      </c>
      <c r="AH143">
        <f t="shared" si="142"/>
        <v>1.518</v>
      </c>
      <c r="AI143">
        <f t="shared" si="143"/>
        <v>0</v>
      </c>
      <c r="AJ143">
        <f t="shared" si="144"/>
        <v>0</v>
      </c>
      <c r="AK143">
        <v>1008.5</v>
      </c>
      <c r="AL143">
        <v>0</v>
      </c>
      <c r="AM143">
        <v>994.4</v>
      </c>
      <c r="AN143">
        <v>84.39</v>
      </c>
      <c r="AO143">
        <v>14.1</v>
      </c>
      <c r="AP143">
        <v>0</v>
      </c>
      <c r="AQ143">
        <v>1.38</v>
      </c>
      <c r="AR143">
        <v>0</v>
      </c>
      <c r="AS143">
        <v>0</v>
      </c>
      <c r="AT143">
        <v>94</v>
      </c>
      <c r="AU143">
        <v>51</v>
      </c>
      <c r="AV143">
        <v>1</v>
      </c>
      <c r="AW143">
        <v>1</v>
      </c>
      <c r="AZ143">
        <v>1</v>
      </c>
      <c r="BA143">
        <v>34.090000000000003</v>
      </c>
      <c r="BB143">
        <v>11.88</v>
      </c>
      <c r="BC143">
        <v>1</v>
      </c>
      <c r="BD143" t="s">
        <v>3</v>
      </c>
      <c r="BE143" t="s">
        <v>3</v>
      </c>
      <c r="BF143" t="s">
        <v>3</v>
      </c>
      <c r="BG143" t="s">
        <v>3</v>
      </c>
      <c r="BH143">
        <v>0</v>
      </c>
      <c r="BI143">
        <v>1</v>
      </c>
      <c r="BJ143" t="s">
        <v>24</v>
      </c>
      <c r="BM143">
        <v>2</v>
      </c>
      <c r="BN143">
        <v>0</v>
      </c>
      <c r="BO143" t="s">
        <v>21</v>
      </c>
      <c r="BP143">
        <v>1</v>
      </c>
      <c r="BQ143">
        <v>30</v>
      </c>
      <c r="BR143">
        <v>0</v>
      </c>
      <c r="BS143">
        <v>34.090000000000003</v>
      </c>
      <c r="BT143">
        <v>1</v>
      </c>
      <c r="BU143">
        <v>1</v>
      </c>
      <c r="BV143">
        <v>1</v>
      </c>
      <c r="BW143">
        <v>1</v>
      </c>
      <c r="BX143">
        <v>1</v>
      </c>
      <c r="BY143" t="s">
        <v>3</v>
      </c>
      <c r="BZ143">
        <v>94</v>
      </c>
      <c r="CA143">
        <v>51</v>
      </c>
      <c r="CB143" t="s">
        <v>3</v>
      </c>
      <c r="CE143">
        <v>30</v>
      </c>
      <c r="CF143">
        <v>0</v>
      </c>
      <c r="CG143">
        <v>0</v>
      </c>
      <c r="CM143">
        <v>0</v>
      </c>
      <c r="CN143" t="s">
        <v>3</v>
      </c>
      <c r="CO143">
        <v>0</v>
      </c>
      <c r="CP143">
        <f t="shared" si="145"/>
        <v>24545.23</v>
      </c>
      <c r="CQ143">
        <f t="shared" si="146"/>
        <v>0</v>
      </c>
      <c r="CR143">
        <f t="shared" si="147"/>
        <v>12994.82</v>
      </c>
      <c r="CS143">
        <f t="shared" si="148"/>
        <v>3164.57</v>
      </c>
      <c r="CT143">
        <f t="shared" si="149"/>
        <v>528.74</v>
      </c>
      <c r="CU143">
        <f t="shared" si="150"/>
        <v>0</v>
      </c>
      <c r="CV143">
        <f t="shared" si="151"/>
        <v>1.518</v>
      </c>
      <c r="CW143">
        <f t="shared" si="152"/>
        <v>0</v>
      </c>
      <c r="CX143">
        <f t="shared" si="153"/>
        <v>0</v>
      </c>
      <c r="CY143">
        <f>S143*(BZ143/100)</f>
        <v>902.05219999999997</v>
      </c>
      <c r="CZ143">
        <f>S143*(CA143/100)</f>
        <v>489.41129999999998</v>
      </c>
      <c r="DC143" t="s">
        <v>3</v>
      </c>
      <c r="DD143" t="s">
        <v>3</v>
      </c>
      <c r="DE143" t="s">
        <v>25</v>
      </c>
      <c r="DF143" t="s">
        <v>25</v>
      </c>
      <c r="DG143" t="s">
        <v>25</v>
      </c>
      <c r="DH143" t="s">
        <v>3</v>
      </c>
      <c r="DI143" t="s">
        <v>25</v>
      </c>
      <c r="DJ143" t="s">
        <v>25</v>
      </c>
      <c r="DK143" t="s">
        <v>3</v>
      </c>
      <c r="DL143" t="s">
        <v>3</v>
      </c>
      <c r="DM143" t="s">
        <v>3</v>
      </c>
      <c r="DN143">
        <v>98</v>
      </c>
      <c r="DO143">
        <v>77</v>
      </c>
      <c r="DP143">
        <v>1</v>
      </c>
      <c r="DQ143">
        <v>1</v>
      </c>
      <c r="DU143">
        <v>1013</v>
      </c>
      <c r="DV143" t="s">
        <v>23</v>
      </c>
      <c r="DW143" t="s">
        <v>23</v>
      </c>
      <c r="DX143">
        <v>1</v>
      </c>
      <c r="DZ143" t="s">
        <v>3</v>
      </c>
      <c r="EA143" t="s">
        <v>3</v>
      </c>
      <c r="EB143" t="s">
        <v>3</v>
      </c>
      <c r="EC143" t="s">
        <v>3</v>
      </c>
      <c r="EE143">
        <v>49573361</v>
      </c>
      <c r="EF143">
        <v>30</v>
      </c>
      <c r="EG143" t="s">
        <v>26</v>
      </c>
      <c r="EH143">
        <v>0</v>
      </c>
      <c r="EI143" t="s">
        <v>3</v>
      </c>
      <c r="EJ143">
        <v>1</v>
      </c>
      <c r="EK143">
        <v>2</v>
      </c>
      <c r="EL143" t="s">
        <v>27</v>
      </c>
      <c r="EM143" t="s">
        <v>28</v>
      </c>
      <c r="EO143" t="s">
        <v>3</v>
      </c>
      <c r="EQ143">
        <v>131072</v>
      </c>
      <c r="ER143">
        <v>1008.5</v>
      </c>
      <c r="ES143">
        <v>0</v>
      </c>
      <c r="ET143">
        <v>994.4</v>
      </c>
      <c r="EU143">
        <v>84.39</v>
      </c>
      <c r="EV143">
        <v>14.1</v>
      </c>
      <c r="EW143">
        <v>1.38</v>
      </c>
      <c r="EX143">
        <v>0</v>
      </c>
      <c r="EY143">
        <v>0</v>
      </c>
      <c r="FQ143">
        <v>0</v>
      </c>
      <c r="FR143">
        <f t="shared" si="154"/>
        <v>0</v>
      </c>
      <c r="FS143">
        <v>0</v>
      </c>
      <c r="FX143">
        <v>98</v>
      </c>
      <c r="FY143">
        <v>77</v>
      </c>
      <c r="GA143" t="s">
        <v>3</v>
      </c>
      <c r="GD143">
        <v>0</v>
      </c>
      <c r="GF143">
        <v>1546439225</v>
      </c>
      <c r="GG143">
        <v>2</v>
      </c>
      <c r="GH143">
        <v>1</v>
      </c>
      <c r="GI143">
        <v>2</v>
      </c>
      <c r="GJ143">
        <v>0</v>
      </c>
      <c r="GK143">
        <f>ROUND(R143*(S12)/100,2)</f>
        <v>9189.57</v>
      </c>
      <c r="GL143">
        <f t="shared" si="155"/>
        <v>0</v>
      </c>
      <c r="GM143">
        <f t="shared" si="156"/>
        <v>35126.26</v>
      </c>
      <c r="GN143">
        <f t="shared" si="157"/>
        <v>35126.26</v>
      </c>
      <c r="GO143">
        <f t="shared" si="158"/>
        <v>0</v>
      </c>
      <c r="GP143">
        <f t="shared" si="159"/>
        <v>0</v>
      </c>
      <c r="GR143">
        <v>0</v>
      </c>
      <c r="GS143">
        <v>0</v>
      </c>
      <c r="GT143">
        <v>0</v>
      </c>
      <c r="GU143" t="s">
        <v>3</v>
      </c>
      <c r="GV143">
        <f t="shared" si="160"/>
        <v>0</v>
      </c>
      <c r="GW143">
        <v>1</v>
      </c>
      <c r="GX143">
        <f t="shared" si="161"/>
        <v>0</v>
      </c>
      <c r="HA143">
        <v>0</v>
      </c>
      <c r="HB143">
        <v>0</v>
      </c>
      <c r="HC143">
        <f t="shared" si="162"/>
        <v>0</v>
      </c>
      <c r="HE143" t="s">
        <v>3</v>
      </c>
      <c r="HF143" t="s">
        <v>3</v>
      </c>
      <c r="HM143" t="s">
        <v>3</v>
      </c>
      <c r="HN143" t="s">
        <v>3</v>
      </c>
      <c r="HO143" t="s">
        <v>3</v>
      </c>
      <c r="HP143" t="s">
        <v>3</v>
      </c>
      <c r="HQ143" t="s">
        <v>3</v>
      </c>
      <c r="IK143">
        <v>0</v>
      </c>
    </row>
    <row r="144" spans="1:255" x14ac:dyDescent="0.2">
      <c r="A144" s="2">
        <v>17</v>
      </c>
      <c r="B144" s="2">
        <v>1</v>
      </c>
      <c r="C144" s="2"/>
      <c r="D144" s="2"/>
      <c r="E144" s="2" t="s">
        <v>188</v>
      </c>
      <c r="F144" s="2" t="s">
        <v>189</v>
      </c>
      <c r="G144" s="2" t="s">
        <v>190</v>
      </c>
      <c r="H144" s="2" t="s">
        <v>23</v>
      </c>
      <c r="I144" s="2">
        <f>ROUND(ROUND(90/100,4),9)</f>
        <v>0.9</v>
      </c>
      <c r="J144" s="2">
        <v>0</v>
      </c>
      <c r="K144" s="2">
        <f>ROUND(ROUND(90/100,4),9)</f>
        <v>0.9</v>
      </c>
      <c r="L144" s="2"/>
      <c r="M144" s="2"/>
      <c r="N144" s="2"/>
      <c r="O144" s="2">
        <f t="shared" si="125"/>
        <v>659.61</v>
      </c>
      <c r="P144" s="2">
        <f t="shared" si="126"/>
        <v>0</v>
      </c>
      <c r="Q144" s="2">
        <f t="shared" si="127"/>
        <v>647.36</v>
      </c>
      <c r="R144" s="2">
        <f t="shared" si="128"/>
        <v>52.73</v>
      </c>
      <c r="S144" s="2">
        <f t="shared" si="129"/>
        <v>12.25</v>
      </c>
      <c r="T144" s="2">
        <f t="shared" si="130"/>
        <v>0</v>
      </c>
      <c r="U144" s="2">
        <f t="shared" si="131"/>
        <v>1.1979</v>
      </c>
      <c r="V144" s="2">
        <f t="shared" si="132"/>
        <v>0</v>
      </c>
      <c r="W144" s="2">
        <f t="shared" si="133"/>
        <v>0</v>
      </c>
      <c r="X144" s="2">
        <f t="shared" si="134"/>
        <v>12.01</v>
      </c>
      <c r="Y144" s="2">
        <f t="shared" si="135"/>
        <v>9.43</v>
      </c>
      <c r="Z144" s="2"/>
      <c r="AA144" s="2">
        <v>50517529</v>
      </c>
      <c r="AB144" s="2">
        <f t="shared" si="136"/>
        <v>732.89700000000005</v>
      </c>
      <c r="AC144" s="2">
        <f t="shared" si="137"/>
        <v>0</v>
      </c>
      <c r="AD144" s="2">
        <f t="shared" si="138"/>
        <v>719.29</v>
      </c>
      <c r="AE144" s="2">
        <f t="shared" si="139"/>
        <v>58.585999999999999</v>
      </c>
      <c r="AF144" s="2">
        <f t="shared" si="140"/>
        <v>13.606999999999999</v>
      </c>
      <c r="AG144" s="2">
        <f t="shared" si="141"/>
        <v>0</v>
      </c>
      <c r="AH144" s="2">
        <f t="shared" si="142"/>
        <v>1.331</v>
      </c>
      <c r="AI144" s="2">
        <f t="shared" si="143"/>
        <v>0</v>
      </c>
      <c r="AJ144" s="2">
        <f t="shared" si="144"/>
        <v>0</v>
      </c>
      <c r="AK144" s="2">
        <v>666.27</v>
      </c>
      <c r="AL144" s="2">
        <v>0</v>
      </c>
      <c r="AM144" s="2">
        <v>653.9</v>
      </c>
      <c r="AN144" s="2">
        <v>53.26</v>
      </c>
      <c r="AO144" s="2">
        <v>12.37</v>
      </c>
      <c r="AP144" s="2">
        <v>0</v>
      </c>
      <c r="AQ144" s="2">
        <v>1.21</v>
      </c>
      <c r="AR144" s="2">
        <v>0</v>
      </c>
      <c r="AS144" s="2">
        <v>0</v>
      </c>
      <c r="AT144" s="2">
        <v>98</v>
      </c>
      <c r="AU144" s="2">
        <v>77</v>
      </c>
      <c r="AV144" s="2">
        <v>1</v>
      </c>
      <c r="AW144" s="2">
        <v>1</v>
      </c>
      <c r="AX144" s="2"/>
      <c r="AY144" s="2"/>
      <c r="AZ144" s="2">
        <v>1</v>
      </c>
      <c r="BA144" s="2">
        <v>1</v>
      </c>
      <c r="BB144" s="2">
        <v>1</v>
      </c>
      <c r="BC144" s="2">
        <v>1</v>
      </c>
      <c r="BD144" s="2" t="s">
        <v>3</v>
      </c>
      <c r="BE144" s="2" t="s">
        <v>3</v>
      </c>
      <c r="BF144" s="2" t="s">
        <v>3</v>
      </c>
      <c r="BG144" s="2" t="s">
        <v>3</v>
      </c>
      <c r="BH144" s="2">
        <v>0</v>
      </c>
      <c r="BI144" s="2">
        <v>1</v>
      </c>
      <c r="BJ144" s="2" t="s">
        <v>191</v>
      </c>
      <c r="BK144" s="2"/>
      <c r="BL144" s="2"/>
      <c r="BM144" s="2">
        <v>2</v>
      </c>
      <c r="BN144" s="2">
        <v>0</v>
      </c>
      <c r="BO144" s="2" t="s">
        <v>3</v>
      </c>
      <c r="BP144" s="2">
        <v>0</v>
      </c>
      <c r="BQ144" s="2">
        <v>30</v>
      </c>
      <c r="BR144" s="2">
        <v>0</v>
      </c>
      <c r="BS144" s="2">
        <v>1</v>
      </c>
      <c r="BT144" s="2">
        <v>1</v>
      </c>
      <c r="BU144" s="2">
        <v>1</v>
      </c>
      <c r="BV144" s="2">
        <v>1</v>
      </c>
      <c r="BW144" s="2">
        <v>1</v>
      </c>
      <c r="BX144" s="2">
        <v>1</v>
      </c>
      <c r="BY144" s="2" t="s">
        <v>3</v>
      </c>
      <c r="BZ144" s="2">
        <v>98</v>
      </c>
      <c r="CA144" s="2">
        <v>77</v>
      </c>
      <c r="CB144" s="2" t="s">
        <v>3</v>
      </c>
      <c r="CC144" s="2"/>
      <c r="CD144" s="2"/>
      <c r="CE144" s="2">
        <v>30</v>
      </c>
      <c r="CF144" s="2">
        <v>0</v>
      </c>
      <c r="CG144" s="2">
        <v>0</v>
      </c>
      <c r="CH144" s="2"/>
      <c r="CI144" s="2"/>
      <c r="CJ144" s="2"/>
      <c r="CK144" s="2"/>
      <c r="CL144" s="2"/>
      <c r="CM144" s="2">
        <v>0</v>
      </c>
      <c r="CN144" s="2" t="s">
        <v>3</v>
      </c>
      <c r="CO144" s="2">
        <v>0</v>
      </c>
      <c r="CP144" s="2">
        <f t="shared" si="145"/>
        <v>659.61</v>
      </c>
      <c r="CQ144" s="2">
        <f t="shared" si="146"/>
        <v>0</v>
      </c>
      <c r="CR144" s="2">
        <f t="shared" si="147"/>
        <v>719.29</v>
      </c>
      <c r="CS144" s="2">
        <f t="shared" si="148"/>
        <v>58.59</v>
      </c>
      <c r="CT144" s="2">
        <f t="shared" si="149"/>
        <v>13.61</v>
      </c>
      <c r="CU144" s="2">
        <f t="shared" si="150"/>
        <v>0</v>
      </c>
      <c r="CV144" s="2">
        <f t="shared" si="151"/>
        <v>1.331</v>
      </c>
      <c r="CW144" s="2">
        <f t="shared" si="152"/>
        <v>0</v>
      </c>
      <c r="CX144" s="2">
        <f t="shared" si="153"/>
        <v>0</v>
      </c>
      <c r="CY144" s="2">
        <f>((S144*BZ144)/100)</f>
        <v>12.005000000000001</v>
      </c>
      <c r="CZ144" s="2">
        <f>((S144*CA144)/100)</f>
        <v>9.4324999999999992</v>
      </c>
      <c r="DA144" s="2"/>
      <c r="DB144" s="2"/>
      <c r="DC144" s="2" t="s">
        <v>3</v>
      </c>
      <c r="DD144" s="2" t="s">
        <v>3</v>
      </c>
      <c r="DE144" s="2" t="s">
        <v>25</v>
      </c>
      <c r="DF144" s="2" t="s">
        <v>25</v>
      </c>
      <c r="DG144" s="2" t="s">
        <v>25</v>
      </c>
      <c r="DH144" s="2" t="s">
        <v>3</v>
      </c>
      <c r="DI144" s="2" t="s">
        <v>25</v>
      </c>
      <c r="DJ144" s="2" t="s">
        <v>25</v>
      </c>
      <c r="DK144" s="2" t="s">
        <v>3</v>
      </c>
      <c r="DL144" s="2" t="s">
        <v>3</v>
      </c>
      <c r="DM144" s="2" t="s">
        <v>3</v>
      </c>
      <c r="DN144" s="2">
        <v>0</v>
      </c>
      <c r="DO144" s="2">
        <v>0</v>
      </c>
      <c r="DP144" s="2">
        <v>1</v>
      </c>
      <c r="DQ144" s="2">
        <v>1</v>
      </c>
      <c r="DR144" s="2"/>
      <c r="DS144" s="2"/>
      <c r="DT144" s="2"/>
      <c r="DU144" s="2">
        <v>1013</v>
      </c>
      <c r="DV144" s="2" t="s">
        <v>23</v>
      </c>
      <c r="DW144" s="2" t="s">
        <v>23</v>
      </c>
      <c r="DX144" s="2">
        <v>1</v>
      </c>
      <c r="DY144" s="2"/>
      <c r="DZ144" s="2" t="s">
        <v>3</v>
      </c>
      <c r="EA144" s="2" t="s">
        <v>3</v>
      </c>
      <c r="EB144" s="2" t="s">
        <v>3</v>
      </c>
      <c r="EC144" s="2" t="s">
        <v>3</v>
      </c>
      <c r="ED144" s="2"/>
      <c r="EE144" s="2">
        <v>49573361</v>
      </c>
      <c r="EF144" s="2">
        <v>30</v>
      </c>
      <c r="EG144" s="2" t="s">
        <v>26</v>
      </c>
      <c r="EH144" s="2">
        <v>0</v>
      </c>
      <c r="EI144" s="2" t="s">
        <v>3</v>
      </c>
      <c r="EJ144" s="2">
        <v>1</v>
      </c>
      <c r="EK144" s="2">
        <v>2</v>
      </c>
      <c r="EL144" s="2" t="s">
        <v>27</v>
      </c>
      <c r="EM144" s="2" t="s">
        <v>28</v>
      </c>
      <c r="EN144" s="2"/>
      <c r="EO144" s="2" t="s">
        <v>3</v>
      </c>
      <c r="EP144" s="2"/>
      <c r="EQ144" s="2">
        <v>131072</v>
      </c>
      <c r="ER144" s="2">
        <v>666.27</v>
      </c>
      <c r="ES144" s="2">
        <v>0</v>
      </c>
      <c r="ET144" s="2">
        <v>653.9</v>
      </c>
      <c r="EU144" s="2">
        <v>53.26</v>
      </c>
      <c r="EV144" s="2">
        <v>12.37</v>
      </c>
      <c r="EW144" s="2">
        <v>1.21</v>
      </c>
      <c r="EX144" s="2">
        <v>0</v>
      </c>
      <c r="EY144" s="2">
        <v>0</v>
      </c>
      <c r="EZ144" s="2"/>
      <c r="FA144" s="2"/>
      <c r="FB144" s="2"/>
      <c r="FC144" s="2"/>
      <c r="FD144" s="2"/>
      <c r="FE144" s="2"/>
      <c r="FF144" s="2"/>
      <c r="FG144" s="2"/>
      <c r="FH144" s="2"/>
      <c r="FI144" s="2"/>
      <c r="FJ144" s="2"/>
      <c r="FK144" s="2"/>
      <c r="FL144" s="2"/>
      <c r="FM144" s="2"/>
      <c r="FN144" s="2"/>
      <c r="FO144" s="2"/>
      <c r="FP144" s="2"/>
      <c r="FQ144" s="2">
        <v>0</v>
      </c>
      <c r="FR144" s="2">
        <f t="shared" si="154"/>
        <v>0</v>
      </c>
      <c r="FS144" s="2">
        <v>0</v>
      </c>
      <c r="FT144" s="2"/>
      <c r="FU144" s="2"/>
      <c r="FV144" s="2"/>
      <c r="FW144" s="2"/>
      <c r="FX144" s="2">
        <v>98</v>
      </c>
      <c r="FY144" s="2">
        <v>77</v>
      </c>
      <c r="FZ144" s="2"/>
      <c r="GA144" s="2" t="s">
        <v>3</v>
      </c>
      <c r="GB144" s="2"/>
      <c r="GC144" s="2"/>
      <c r="GD144" s="2">
        <v>0</v>
      </c>
      <c r="GE144" s="2"/>
      <c r="GF144" s="2">
        <v>1944375393</v>
      </c>
      <c r="GG144" s="2">
        <v>2</v>
      </c>
      <c r="GH144" s="2">
        <v>1</v>
      </c>
      <c r="GI144" s="2">
        <v>-2</v>
      </c>
      <c r="GJ144" s="2">
        <v>0</v>
      </c>
      <c r="GK144" s="2">
        <f>ROUND(R144*(R12)/100,2)</f>
        <v>92.28</v>
      </c>
      <c r="GL144" s="2">
        <f t="shared" si="155"/>
        <v>0</v>
      </c>
      <c r="GM144" s="2">
        <f t="shared" si="156"/>
        <v>773.33</v>
      </c>
      <c r="GN144" s="2">
        <f t="shared" si="157"/>
        <v>773.33</v>
      </c>
      <c r="GO144" s="2">
        <f t="shared" si="158"/>
        <v>0</v>
      </c>
      <c r="GP144" s="2">
        <f t="shared" si="159"/>
        <v>0</v>
      </c>
      <c r="GQ144" s="2"/>
      <c r="GR144" s="2">
        <v>0</v>
      </c>
      <c r="GS144" s="2">
        <v>3</v>
      </c>
      <c r="GT144" s="2">
        <v>0</v>
      </c>
      <c r="GU144" s="2" t="s">
        <v>3</v>
      </c>
      <c r="GV144" s="2">
        <f t="shared" si="160"/>
        <v>0</v>
      </c>
      <c r="GW144" s="2">
        <v>1</v>
      </c>
      <c r="GX144" s="2">
        <f t="shared" si="161"/>
        <v>0</v>
      </c>
      <c r="GY144" s="2"/>
      <c r="GZ144" s="2"/>
      <c r="HA144" s="2">
        <v>0</v>
      </c>
      <c r="HB144" s="2">
        <v>0</v>
      </c>
      <c r="HC144" s="2">
        <f t="shared" si="162"/>
        <v>0</v>
      </c>
      <c r="HD144" s="2"/>
      <c r="HE144" s="2" t="s">
        <v>3</v>
      </c>
      <c r="HF144" s="2" t="s">
        <v>3</v>
      </c>
      <c r="HG144" s="2"/>
      <c r="HH144" s="2"/>
      <c r="HI144" s="2"/>
      <c r="HJ144" s="2"/>
      <c r="HK144" s="2"/>
      <c r="HL144" s="2"/>
      <c r="HM144" s="2" t="s">
        <v>3</v>
      </c>
      <c r="HN144" s="2" t="s">
        <v>3</v>
      </c>
      <c r="HO144" s="2" t="s">
        <v>3</v>
      </c>
      <c r="HP144" s="2" t="s">
        <v>3</v>
      </c>
      <c r="HQ144" s="2" t="s">
        <v>3</v>
      </c>
      <c r="HR144" s="2"/>
      <c r="HS144" s="2"/>
      <c r="HT144" s="2"/>
      <c r="HU144" s="2"/>
      <c r="HV144" s="2"/>
      <c r="HW144" s="2"/>
      <c r="HX144" s="2"/>
      <c r="HY144" s="2"/>
      <c r="HZ144" s="2"/>
      <c r="IA144" s="2"/>
      <c r="IB144" s="2"/>
      <c r="IC144" s="2"/>
      <c r="ID144" s="2"/>
      <c r="IE144" s="2"/>
      <c r="IF144" s="2"/>
      <c r="IG144" s="2"/>
      <c r="IH144" s="2"/>
      <c r="II144" s="2"/>
      <c r="IJ144" s="2"/>
      <c r="IK144" s="2">
        <v>0</v>
      </c>
      <c r="IL144" s="2"/>
      <c r="IM144" s="2"/>
      <c r="IN144" s="2"/>
      <c r="IO144" s="2"/>
      <c r="IP144" s="2"/>
      <c r="IQ144" s="2"/>
      <c r="IR144" s="2"/>
      <c r="IS144" s="2"/>
      <c r="IT144" s="2"/>
      <c r="IU144" s="2"/>
    </row>
    <row r="145" spans="1:255" x14ac:dyDescent="0.2">
      <c r="A145">
        <v>17</v>
      </c>
      <c r="B145">
        <v>1</v>
      </c>
      <c r="E145" t="s">
        <v>188</v>
      </c>
      <c r="F145" t="s">
        <v>189</v>
      </c>
      <c r="G145" t="s">
        <v>190</v>
      </c>
      <c r="H145" t="s">
        <v>23</v>
      </c>
      <c r="I145">
        <f>ROUND(ROUND(90/100,4),9)</f>
        <v>0.9</v>
      </c>
      <c r="J145">
        <v>0</v>
      </c>
      <c r="K145">
        <f>ROUND(ROUND(90/100,4),9)</f>
        <v>0.9</v>
      </c>
      <c r="O145">
        <f t="shared" si="125"/>
        <v>8088.82</v>
      </c>
      <c r="P145">
        <f t="shared" si="126"/>
        <v>0</v>
      </c>
      <c r="Q145">
        <f t="shared" si="127"/>
        <v>7671.22</v>
      </c>
      <c r="R145">
        <f t="shared" si="128"/>
        <v>1797.57</v>
      </c>
      <c r="S145">
        <f t="shared" si="129"/>
        <v>417.6</v>
      </c>
      <c r="T145">
        <f t="shared" si="130"/>
        <v>0</v>
      </c>
      <c r="U145">
        <f t="shared" si="131"/>
        <v>1.1979</v>
      </c>
      <c r="V145">
        <f t="shared" si="132"/>
        <v>0</v>
      </c>
      <c r="W145">
        <f t="shared" si="133"/>
        <v>0</v>
      </c>
      <c r="X145">
        <f t="shared" si="134"/>
        <v>392.54</v>
      </c>
      <c r="Y145">
        <f t="shared" si="135"/>
        <v>212.98</v>
      </c>
      <c r="AA145">
        <v>50518393</v>
      </c>
      <c r="AB145">
        <f t="shared" si="136"/>
        <v>732.89700000000005</v>
      </c>
      <c r="AC145">
        <f t="shared" si="137"/>
        <v>0</v>
      </c>
      <c r="AD145">
        <f t="shared" si="138"/>
        <v>719.29</v>
      </c>
      <c r="AE145">
        <f t="shared" si="139"/>
        <v>58.585999999999999</v>
      </c>
      <c r="AF145">
        <f t="shared" si="140"/>
        <v>13.606999999999999</v>
      </c>
      <c r="AG145">
        <f t="shared" si="141"/>
        <v>0</v>
      </c>
      <c r="AH145">
        <f t="shared" si="142"/>
        <v>1.331</v>
      </c>
      <c r="AI145">
        <f t="shared" si="143"/>
        <v>0</v>
      </c>
      <c r="AJ145">
        <f t="shared" si="144"/>
        <v>0</v>
      </c>
      <c r="AK145">
        <v>666.27</v>
      </c>
      <c r="AL145">
        <v>0</v>
      </c>
      <c r="AM145">
        <v>653.9</v>
      </c>
      <c r="AN145">
        <v>53.26</v>
      </c>
      <c r="AO145">
        <v>12.37</v>
      </c>
      <c r="AP145">
        <v>0</v>
      </c>
      <c r="AQ145">
        <v>1.21</v>
      </c>
      <c r="AR145">
        <v>0</v>
      </c>
      <c r="AS145">
        <v>0</v>
      </c>
      <c r="AT145">
        <v>94</v>
      </c>
      <c r="AU145">
        <v>51</v>
      </c>
      <c r="AV145">
        <v>1</v>
      </c>
      <c r="AW145">
        <v>1</v>
      </c>
      <c r="AZ145">
        <v>1</v>
      </c>
      <c r="BA145">
        <v>34.090000000000003</v>
      </c>
      <c r="BB145">
        <v>11.85</v>
      </c>
      <c r="BC145">
        <v>1</v>
      </c>
      <c r="BD145" t="s">
        <v>3</v>
      </c>
      <c r="BE145" t="s">
        <v>3</v>
      </c>
      <c r="BF145" t="s">
        <v>3</v>
      </c>
      <c r="BG145" t="s">
        <v>3</v>
      </c>
      <c r="BH145">
        <v>0</v>
      </c>
      <c r="BI145">
        <v>1</v>
      </c>
      <c r="BJ145" t="s">
        <v>191</v>
      </c>
      <c r="BM145">
        <v>2</v>
      </c>
      <c r="BN145">
        <v>0</v>
      </c>
      <c r="BO145" t="s">
        <v>189</v>
      </c>
      <c r="BP145">
        <v>1</v>
      </c>
      <c r="BQ145">
        <v>30</v>
      </c>
      <c r="BR145">
        <v>0</v>
      </c>
      <c r="BS145">
        <v>34.090000000000003</v>
      </c>
      <c r="BT145">
        <v>1</v>
      </c>
      <c r="BU145">
        <v>1</v>
      </c>
      <c r="BV145">
        <v>1</v>
      </c>
      <c r="BW145">
        <v>1</v>
      </c>
      <c r="BX145">
        <v>1</v>
      </c>
      <c r="BY145" t="s">
        <v>3</v>
      </c>
      <c r="BZ145">
        <v>94</v>
      </c>
      <c r="CA145">
        <v>51</v>
      </c>
      <c r="CB145" t="s">
        <v>3</v>
      </c>
      <c r="CE145">
        <v>30</v>
      </c>
      <c r="CF145">
        <v>0</v>
      </c>
      <c r="CG145">
        <v>0</v>
      </c>
      <c r="CM145">
        <v>0</v>
      </c>
      <c r="CN145" t="s">
        <v>3</v>
      </c>
      <c r="CO145">
        <v>0</v>
      </c>
      <c r="CP145">
        <f t="shared" si="145"/>
        <v>8088.8200000000006</v>
      </c>
      <c r="CQ145">
        <f t="shared" si="146"/>
        <v>0</v>
      </c>
      <c r="CR145">
        <f t="shared" si="147"/>
        <v>8523.59</v>
      </c>
      <c r="CS145">
        <f t="shared" si="148"/>
        <v>1997.33</v>
      </c>
      <c r="CT145">
        <f t="shared" si="149"/>
        <v>463.96</v>
      </c>
      <c r="CU145">
        <f t="shared" si="150"/>
        <v>0</v>
      </c>
      <c r="CV145">
        <f t="shared" si="151"/>
        <v>1.331</v>
      </c>
      <c r="CW145">
        <f t="shared" si="152"/>
        <v>0</v>
      </c>
      <c r="CX145">
        <f t="shared" si="153"/>
        <v>0</v>
      </c>
      <c r="CY145">
        <f>S145*(BZ145/100)</f>
        <v>392.54399999999998</v>
      </c>
      <c r="CZ145">
        <f>S145*(CA145/100)</f>
        <v>212.97600000000003</v>
      </c>
      <c r="DC145" t="s">
        <v>3</v>
      </c>
      <c r="DD145" t="s">
        <v>3</v>
      </c>
      <c r="DE145" t="s">
        <v>25</v>
      </c>
      <c r="DF145" t="s">
        <v>25</v>
      </c>
      <c r="DG145" t="s">
        <v>25</v>
      </c>
      <c r="DH145" t="s">
        <v>3</v>
      </c>
      <c r="DI145" t="s">
        <v>25</v>
      </c>
      <c r="DJ145" t="s">
        <v>25</v>
      </c>
      <c r="DK145" t="s">
        <v>3</v>
      </c>
      <c r="DL145" t="s">
        <v>3</v>
      </c>
      <c r="DM145" t="s">
        <v>3</v>
      </c>
      <c r="DN145">
        <v>98</v>
      </c>
      <c r="DO145">
        <v>77</v>
      </c>
      <c r="DP145">
        <v>1</v>
      </c>
      <c r="DQ145">
        <v>1</v>
      </c>
      <c r="DU145">
        <v>1013</v>
      </c>
      <c r="DV145" t="s">
        <v>23</v>
      </c>
      <c r="DW145" t="s">
        <v>23</v>
      </c>
      <c r="DX145">
        <v>1</v>
      </c>
      <c r="DZ145" t="s">
        <v>3</v>
      </c>
      <c r="EA145" t="s">
        <v>3</v>
      </c>
      <c r="EB145" t="s">
        <v>3</v>
      </c>
      <c r="EC145" t="s">
        <v>3</v>
      </c>
      <c r="EE145">
        <v>49573361</v>
      </c>
      <c r="EF145">
        <v>30</v>
      </c>
      <c r="EG145" t="s">
        <v>26</v>
      </c>
      <c r="EH145">
        <v>0</v>
      </c>
      <c r="EI145" t="s">
        <v>3</v>
      </c>
      <c r="EJ145">
        <v>1</v>
      </c>
      <c r="EK145">
        <v>2</v>
      </c>
      <c r="EL145" t="s">
        <v>27</v>
      </c>
      <c r="EM145" t="s">
        <v>28</v>
      </c>
      <c r="EO145" t="s">
        <v>3</v>
      </c>
      <c r="EQ145">
        <v>131072</v>
      </c>
      <c r="ER145">
        <v>666.27</v>
      </c>
      <c r="ES145">
        <v>0</v>
      </c>
      <c r="ET145">
        <v>653.9</v>
      </c>
      <c r="EU145">
        <v>53.26</v>
      </c>
      <c r="EV145">
        <v>12.37</v>
      </c>
      <c r="EW145">
        <v>1.21</v>
      </c>
      <c r="EX145">
        <v>0</v>
      </c>
      <c r="EY145">
        <v>0</v>
      </c>
      <c r="FQ145">
        <v>0</v>
      </c>
      <c r="FR145">
        <f t="shared" si="154"/>
        <v>0</v>
      </c>
      <c r="FS145">
        <v>0</v>
      </c>
      <c r="FX145">
        <v>98</v>
      </c>
      <c r="FY145">
        <v>77</v>
      </c>
      <c r="GA145" t="s">
        <v>3</v>
      </c>
      <c r="GD145">
        <v>0</v>
      </c>
      <c r="GF145">
        <v>1944375393</v>
      </c>
      <c r="GG145">
        <v>2</v>
      </c>
      <c r="GH145">
        <v>1</v>
      </c>
      <c r="GI145">
        <v>2</v>
      </c>
      <c r="GJ145">
        <v>0</v>
      </c>
      <c r="GK145">
        <f>ROUND(R145*(S12)/100,2)</f>
        <v>2876.11</v>
      </c>
      <c r="GL145">
        <f t="shared" si="155"/>
        <v>0</v>
      </c>
      <c r="GM145">
        <f t="shared" si="156"/>
        <v>11570.45</v>
      </c>
      <c r="GN145">
        <f t="shared" si="157"/>
        <v>11570.45</v>
      </c>
      <c r="GO145">
        <f t="shared" si="158"/>
        <v>0</v>
      </c>
      <c r="GP145">
        <f t="shared" si="159"/>
        <v>0</v>
      </c>
      <c r="GR145">
        <v>0</v>
      </c>
      <c r="GS145">
        <v>0</v>
      </c>
      <c r="GT145">
        <v>0</v>
      </c>
      <c r="GU145" t="s">
        <v>3</v>
      </c>
      <c r="GV145">
        <f t="shared" si="160"/>
        <v>0</v>
      </c>
      <c r="GW145">
        <v>1</v>
      </c>
      <c r="GX145">
        <f t="shared" si="161"/>
        <v>0</v>
      </c>
      <c r="HA145">
        <v>0</v>
      </c>
      <c r="HB145">
        <v>0</v>
      </c>
      <c r="HC145">
        <f t="shared" si="162"/>
        <v>0</v>
      </c>
      <c r="HE145" t="s">
        <v>3</v>
      </c>
      <c r="HF145" t="s">
        <v>3</v>
      </c>
      <c r="HM145" t="s">
        <v>3</v>
      </c>
      <c r="HN145" t="s">
        <v>3</v>
      </c>
      <c r="HO145" t="s">
        <v>3</v>
      </c>
      <c r="HP145" t="s">
        <v>3</v>
      </c>
      <c r="HQ145" t="s">
        <v>3</v>
      </c>
      <c r="IK145">
        <v>0</v>
      </c>
    </row>
    <row r="146" spans="1:255" x14ac:dyDescent="0.2">
      <c r="A146" s="2">
        <v>17</v>
      </c>
      <c r="B146" s="2">
        <v>1</v>
      </c>
      <c r="C146" s="2"/>
      <c r="D146" s="2"/>
      <c r="E146" s="2" t="s">
        <v>192</v>
      </c>
      <c r="F146" s="2" t="s">
        <v>193</v>
      </c>
      <c r="G146" s="2" t="s">
        <v>194</v>
      </c>
      <c r="H146" s="2" t="s">
        <v>23</v>
      </c>
      <c r="I146" s="2">
        <f>ROUND(ROUND(16/100,4),9)</f>
        <v>0.16</v>
      </c>
      <c r="J146" s="2">
        <v>0</v>
      </c>
      <c r="K146" s="2">
        <f>ROUND(ROUND(16/100,4),9)</f>
        <v>0.16</v>
      </c>
      <c r="L146" s="2"/>
      <c r="M146" s="2"/>
      <c r="N146" s="2"/>
      <c r="O146" s="2">
        <f t="shared" si="125"/>
        <v>359.5</v>
      </c>
      <c r="P146" s="2">
        <f t="shared" si="126"/>
        <v>0</v>
      </c>
      <c r="Q146" s="2">
        <f t="shared" si="127"/>
        <v>0</v>
      </c>
      <c r="R146" s="2">
        <f t="shared" si="128"/>
        <v>0</v>
      </c>
      <c r="S146" s="2">
        <f t="shared" si="129"/>
        <v>359.5</v>
      </c>
      <c r="T146" s="2">
        <f t="shared" si="130"/>
        <v>0</v>
      </c>
      <c r="U146" s="2">
        <f t="shared" si="131"/>
        <v>33.915199999999999</v>
      </c>
      <c r="V146" s="2">
        <f t="shared" si="132"/>
        <v>0</v>
      </c>
      <c r="W146" s="2">
        <f t="shared" si="133"/>
        <v>0</v>
      </c>
      <c r="X146" s="2">
        <f t="shared" si="134"/>
        <v>377.48</v>
      </c>
      <c r="Y146" s="2">
        <f t="shared" si="135"/>
        <v>276.82</v>
      </c>
      <c r="Z146" s="2"/>
      <c r="AA146" s="2">
        <v>50517529</v>
      </c>
      <c r="AB146" s="2">
        <f t="shared" si="136"/>
        <v>2246.8820000000001</v>
      </c>
      <c r="AC146" s="2">
        <f t="shared" si="137"/>
        <v>0</v>
      </c>
      <c r="AD146" s="2">
        <f t="shared" si="138"/>
        <v>0</v>
      </c>
      <c r="AE146" s="2">
        <f t="shared" si="139"/>
        <v>0</v>
      </c>
      <c r="AF146" s="2">
        <f t="shared" si="140"/>
        <v>2246.8820000000001</v>
      </c>
      <c r="AG146" s="2">
        <f t="shared" si="141"/>
        <v>0</v>
      </c>
      <c r="AH146" s="2">
        <f t="shared" si="142"/>
        <v>211.97</v>
      </c>
      <c r="AI146" s="2">
        <f t="shared" si="143"/>
        <v>0</v>
      </c>
      <c r="AJ146" s="2">
        <f t="shared" si="144"/>
        <v>0</v>
      </c>
      <c r="AK146" s="2">
        <v>2042.62</v>
      </c>
      <c r="AL146" s="2">
        <v>0</v>
      </c>
      <c r="AM146" s="2">
        <v>0</v>
      </c>
      <c r="AN146" s="2">
        <v>0</v>
      </c>
      <c r="AO146" s="2">
        <v>2042.62</v>
      </c>
      <c r="AP146" s="2">
        <v>0</v>
      </c>
      <c r="AQ146" s="2">
        <v>192.7</v>
      </c>
      <c r="AR146" s="2">
        <v>0</v>
      </c>
      <c r="AS146" s="2">
        <v>0</v>
      </c>
      <c r="AT146" s="2">
        <v>105</v>
      </c>
      <c r="AU146" s="2">
        <v>77</v>
      </c>
      <c r="AV146" s="2">
        <v>1</v>
      </c>
      <c r="AW146" s="2">
        <v>1</v>
      </c>
      <c r="AX146" s="2"/>
      <c r="AY146" s="2"/>
      <c r="AZ146" s="2">
        <v>1</v>
      </c>
      <c r="BA146" s="2">
        <v>1</v>
      </c>
      <c r="BB146" s="2">
        <v>1</v>
      </c>
      <c r="BC146" s="2">
        <v>1</v>
      </c>
      <c r="BD146" s="2" t="s">
        <v>3</v>
      </c>
      <c r="BE146" s="2" t="s">
        <v>3</v>
      </c>
      <c r="BF146" s="2" t="s">
        <v>3</v>
      </c>
      <c r="BG146" s="2" t="s">
        <v>3</v>
      </c>
      <c r="BH146" s="2">
        <v>0</v>
      </c>
      <c r="BI146" s="2">
        <v>1</v>
      </c>
      <c r="BJ146" s="2" t="s">
        <v>195</v>
      </c>
      <c r="BK146" s="2"/>
      <c r="BL146" s="2"/>
      <c r="BM146" s="2">
        <v>16</v>
      </c>
      <c r="BN146" s="2">
        <v>0</v>
      </c>
      <c r="BO146" s="2" t="s">
        <v>3</v>
      </c>
      <c r="BP146" s="2">
        <v>0</v>
      </c>
      <c r="BQ146" s="2">
        <v>30</v>
      </c>
      <c r="BR146" s="2">
        <v>0</v>
      </c>
      <c r="BS146" s="2">
        <v>1</v>
      </c>
      <c r="BT146" s="2">
        <v>1</v>
      </c>
      <c r="BU146" s="2">
        <v>1</v>
      </c>
      <c r="BV146" s="2">
        <v>1</v>
      </c>
      <c r="BW146" s="2">
        <v>1</v>
      </c>
      <c r="BX146" s="2">
        <v>1</v>
      </c>
      <c r="BY146" s="2" t="s">
        <v>3</v>
      </c>
      <c r="BZ146" s="2">
        <v>105</v>
      </c>
      <c r="CA146" s="2">
        <v>77</v>
      </c>
      <c r="CB146" s="2" t="s">
        <v>3</v>
      </c>
      <c r="CC146" s="2"/>
      <c r="CD146" s="2"/>
      <c r="CE146" s="2">
        <v>30</v>
      </c>
      <c r="CF146" s="2">
        <v>0</v>
      </c>
      <c r="CG146" s="2">
        <v>0</v>
      </c>
      <c r="CH146" s="2"/>
      <c r="CI146" s="2"/>
      <c r="CJ146" s="2"/>
      <c r="CK146" s="2"/>
      <c r="CL146" s="2"/>
      <c r="CM146" s="2">
        <v>0</v>
      </c>
      <c r="CN146" s="2" t="s">
        <v>3</v>
      </c>
      <c r="CO146" s="2">
        <v>0</v>
      </c>
      <c r="CP146" s="2">
        <f t="shared" si="145"/>
        <v>359.5</v>
      </c>
      <c r="CQ146" s="2">
        <f t="shared" si="146"/>
        <v>0</v>
      </c>
      <c r="CR146" s="2">
        <f t="shared" si="147"/>
        <v>0</v>
      </c>
      <c r="CS146" s="2">
        <f t="shared" si="148"/>
        <v>0</v>
      </c>
      <c r="CT146" s="2">
        <f t="shared" si="149"/>
        <v>2246.88</v>
      </c>
      <c r="CU146" s="2">
        <f t="shared" si="150"/>
        <v>0</v>
      </c>
      <c r="CV146" s="2">
        <f t="shared" si="151"/>
        <v>211.97</v>
      </c>
      <c r="CW146" s="2">
        <f t="shared" si="152"/>
        <v>0</v>
      </c>
      <c r="CX146" s="2">
        <f t="shared" si="153"/>
        <v>0</v>
      </c>
      <c r="CY146" s="2">
        <f>((S146*BZ146)/100)</f>
        <v>377.47500000000002</v>
      </c>
      <c r="CZ146" s="2">
        <f>((S146*CA146)/100)</f>
        <v>276.815</v>
      </c>
      <c r="DA146" s="2"/>
      <c r="DB146" s="2"/>
      <c r="DC146" s="2" t="s">
        <v>3</v>
      </c>
      <c r="DD146" s="2" t="s">
        <v>3</v>
      </c>
      <c r="DE146" s="2" t="s">
        <v>25</v>
      </c>
      <c r="DF146" s="2" t="s">
        <v>25</v>
      </c>
      <c r="DG146" s="2" t="s">
        <v>25</v>
      </c>
      <c r="DH146" s="2" t="s">
        <v>3</v>
      </c>
      <c r="DI146" s="2" t="s">
        <v>25</v>
      </c>
      <c r="DJ146" s="2" t="s">
        <v>25</v>
      </c>
      <c r="DK146" s="2" t="s">
        <v>3</v>
      </c>
      <c r="DL146" s="2" t="s">
        <v>3</v>
      </c>
      <c r="DM146" s="2" t="s">
        <v>3</v>
      </c>
      <c r="DN146" s="2">
        <v>0</v>
      </c>
      <c r="DO146" s="2">
        <v>0</v>
      </c>
      <c r="DP146" s="2">
        <v>1</v>
      </c>
      <c r="DQ146" s="2">
        <v>1</v>
      </c>
      <c r="DR146" s="2"/>
      <c r="DS146" s="2"/>
      <c r="DT146" s="2"/>
      <c r="DU146" s="2">
        <v>1013</v>
      </c>
      <c r="DV146" s="2" t="s">
        <v>23</v>
      </c>
      <c r="DW146" s="2" t="s">
        <v>23</v>
      </c>
      <c r="DX146" s="2">
        <v>1</v>
      </c>
      <c r="DY146" s="2"/>
      <c r="DZ146" s="2" t="s">
        <v>3</v>
      </c>
      <c r="EA146" s="2" t="s">
        <v>3</v>
      </c>
      <c r="EB146" s="2" t="s">
        <v>3</v>
      </c>
      <c r="EC146" s="2" t="s">
        <v>3</v>
      </c>
      <c r="ED146" s="2"/>
      <c r="EE146" s="2">
        <v>49573375</v>
      </c>
      <c r="EF146" s="2">
        <v>30</v>
      </c>
      <c r="EG146" s="2" t="s">
        <v>26</v>
      </c>
      <c r="EH146" s="2">
        <v>0</v>
      </c>
      <c r="EI146" s="2" t="s">
        <v>3</v>
      </c>
      <c r="EJ146" s="2">
        <v>1</v>
      </c>
      <c r="EK146" s="2">
        <v>16</v>
      </c>
      <c r="EL146" s="2" t="s">
        <v>196</v>
      </c>
      <c r="EM146" s="2" t="s">
        <v>197</v>
      </c>
      <c r="EN146" s="2"/>
      <c r="EO146" s="2" t="s">
        <v>3</v>
      </c>
      <c r="EP146" s="2"/>
      <c r="EQ146" s="2">
        <v>131072</v>
      </c>
      <c r="ER146" s="2">
        <v>2042.62</v>
      </c>
      <c r="ES146" s="2">
        <v>0</v>
      </c>
      <c r="ET146" s="2">
        <v>0</v>
      </c>
      <c r="EU146" s="2">
        <v>0</v>
      </c>
      <c r="EV146" s="2">
        <v>2042.62</v>
      </c>
      <c r="EW146" s="2">
        <v>192.7</v>
      </c>
      <c r="EX146" s="2">
        <v>0</v>
      </c>
      <c r="EY146" s="2">
        <v>0</v>
      </c>
      <c r="EZ146" s="2"/>
      <c r="FA146" s="2"/>
      <c r="FB146" s="2"/>
      <c r="FC146" s="2"/>
      <c r="FD146" s="2"/>
      <c r="FE146" s="2"/>
      <c r="FF146" s="2"/>
      <c r="FG146" s="2"/>
      <c r="FH146" s="2"/>
      <c r="FI146" s="2"/>
      <c r="FJ146" s="2"/>
      <c r="FK146" s="2"/>
      <c r="FL146" s="2"/>
      <c r="FM146" s="2"/>
      <c r="FN146" s="2"/>
      <c r="FO146" s="2"/>
      <c r="FP146" s="2"/>
      <c r="FQ146" s="2">
        <v>0</v>
      </c>
      <c r="FR146" s="2">
        <f t="shared" si="154"/>
        <v>0</v>
      </c>
      <c r="FS146" s="2">
        <v>0</v>
      </c>
      <c r="FT146" s="2"/>
      <c r="FU146" s="2"/>
      <c r="FV146" s="2"/>
      <c r="FW146" s="2"/>
      <c r="FX146" s="2">
        <v>105</v>
      </c>
      <c r="FY146" s="2">
        <v>77</v>
      </c>
      <c r="FZ146" s="2"/>
      <c r="GA146" s="2" t="s">
        <v>3</v>
      </c>
      <c r="GB146" s="2"/>
      <c r="GC146" s="2"/>
      <c r="GD146" s="2">
        <v>0</v>
      </c>
      <c r="GE146" s="2"/>
      <c r="GF146" s="2">
        <v>-2104602307</v>
      </c>
      <c r="GG146" s="2">
        <v>2</v>
      </c>
      <c r="GH146" s="2">
        <v>1</v>
      </c>
      <c r="GI146" s="2">
        <v>-2</v>
      </c>
      <c r="GJ146" s="2">
        <v>0</v>
      </c>
      <c r="GK146" s="2">
        <f>ROUND(R146*(R12)/100,2)</f>
        <v>0</v>
      </c>
      <c r="GL146" s="2">
        <f t="shared" si="155"/>
        <v>0</v>
      </c>
      <c r="GM146" s="2">
        <f t="shared" si="156"/>
        <v>1013.8</v>
      </c>
      <c r="GN146" s="2">
        <f t="shared" si="157"/>
        <v>1013.8</v>
      </c>
      <c r="GO146" s="2">
        <f t="shared" si="158"/>
        <v>0</v>
      </c>
      <c r="GP146" s="2">
        <f t="shared" si="159"/>
        <v>0</v>
      </c>
      <c r="GQ146" s="2"/>
      <c r="GR146" s="2">
        <v>0</v>
      </c>
      <c r="GS146" s="2">
        <v>3</v>
      </c>
      <c r="GT146" s="2">
        <v>0</v>
      </c>
      <c r="GU146" s="2" t="s">
        <v>3</v>
      </c>
      <c r="GV146" s="2">
        <f t="shared" si="160"/>
        <v>0</v>
      </c>
      <c r="GW146" s="2">
        <v>1</v>
      </c>
      <c r="GX146" s="2">
        <f t="shared" si="161"/>
        <v>0</v>
      </c>
      <c r="GY146" s="2"/>
      <c r="GZ146" s="2"/>
      <c r="HA146" s="2">
        <v>0</v>
      </c>
      <c r="HB146" s="2">
        <v>0</v>
      </c>
      <c r="HC146" s="2">
        <f t="shared" si="162"/>
        <v>0</v>
      </c>
      <c r="HD146" s="2"/>
      <c r="HE146" s="2" t="s">
        <v>3</v>
      </c>
      <c r="HF146" s="2" t="s">
        <v>3</v>
      </c>
      <c r="HG146" s="2"/>
      <c r="HH146" s="2"/>
      <c r="HI146" s="2"/>
      <c r="HJ146" s="2"/>
      <c r="HK146" s="2"/>
      <c r="HL146" s="2"/>
      <c r="HM146" s="2" t="s">
        <v>3</v>
      </c>
      <c r="HN146" s="2" t="s">
        <v>3</v>
      </c>
      <c r="HO146" s="2" t="s">
        <v>3</v>
      </c>
      <c r="HP146" s="2" t="s">
        <v>3</v>
      </c>
      <c r="HQ146" s="2" t="s">
        <v>3</v>
      </c>
      <c r="HR146" s="2"/>
      <c r="HS146" s="2"/>
      <c r="HT146" s="2"/>
      <c r="HU146" s="2"/>
      <c r="HV146" s="2"/>
      <c r="HW146" s="2"/>
      <c r="HX146" s="2"/>
      <c r="HY146" s="2"/>
      <c r="HZ146" s="2"/>
      <c r="IA146" s="2"/>
      <c r="IB146" s="2"/>
      <c r="IC146" s="2"/>
      <c r="ID146" s="2"/>
      <c r="IE146" s="2"/>
      <c r="IF146" s="2"/>
      <c r="IG146" s="2"/>
      <c r="IH146" s="2"/>
      <c r="II146" s="2"/>
      <c r="IJ146" s="2"/>
      <c r="IK146" s="2">
        <v>0</v>
      </c>
      <c r="IL146" s="2"/>
      <c r="IM146" s="2"/>
      <c r="IN146" s="2"/>
      <c r="IO146" s="2"/>
      <c r="IP146" s="2"/>
      <c r="IQ146" s="2"/>
      <c r="IR146" s="2"/>
      <c r="IS146" s="2"/>
      <c r="IT146" s="2"/>
      <c r="IU146" s="2"/>
    </row>
    <row r="147" spans="1:255" x14ac:dyDescent="0.2">
      <c r="A147">
        <v>17</v>
      </c>
      <c r="B147">
        <v>1</v>
      </c>
      <c r="E147" t="s">
        <v>192</v>
      </c>
      <c r="F147" t="s">
        <v>193</v>
      </c>
      <c r="G147" t="s">
        <v>194</v>
      </c>
      <c r="H147" t="s">
        <v>23</v>
      </c>
      <c r="I147">
        <f>ROUND(ROUND(16/100,4),9)</f>
        <v>0.16</v>
      </c>
      <c r="J147">
        <v>0</v>
      </c>
      <c r="K147">
        <f>ROUND(ROUND(16/100,4),9)</f>
        <v>0.16</v>
      </c>
      <c r="O147">
        <f t="shared" si="125"/>
        <v>12255.36</v>
      </c>
      <c r="P147">
        <f t="shared" si="126"/>
        <v>0</v>
      </c>
      <c r="Q147">
        <f t="shared" si="127"/>
        <v>0</v>
      </c>
      <c r="R147">
        <f t="shared" si="128"/>
        <v>0</v>
      </c>
      <c r="S147">
        <f t="shared" si="129"/>
        <v>12255.36</v>
      </c>
      <c r="T147">
        <f t="shared" si="130"/>
        <v>0</v>
      </c>
      <c r="U147">
        <f t="shared" si="131"/>
        <v>33.915199999999999</v>
      </c>
      <c r="V147">
        <f t="shared" si="132"/>
        <v>0</v>
      </c>
      <c r="W147">
        <f t="shared" si="133"/>
        <v>0</v>
      </c>
      <c r="X147">
        <f t="shared" si="134"/>
        <v>10662.16</v>
      </c>
      <c r="Y147">
        <f t="shared" si="135"/>
        <v>5024.7</v>
      </c>
      <c r="AA147">
        <v>50518393</v>
      </c>
      <c r="AB147">
        <f t="shared" si="136"/>
        <v>2246.8820000000001</v>
      </c>
      <c r="AC147">
        <f t="shared" si="137"/>
        <v>0</v>
      </c>
      <c r="AD147">
        <f t="shared" si="138"/>
        <v>0</v>
      </c>
      <c r="AE147">
        <f t="shared" si="139"/>
        <v>0</v>
      </c>
      <c r="AF147">
        <f t="shared" si="140"/>
        <v>2246.8820000000001</v>
      </c>
      <c r="AG147">
        <f t="shared" si="141"/>
        <v>0</v>
      </c>
      <c r="AH147">
        <f t="shared" si="142"/>
        <v>211.97</v>
      </c>
      <c r="AI147">
        <f t="shared" si="143"/>
        <v>0</v>
      </c>
      <c r="AJ147">
        <f t="shared" si="144"/>
        <v>0</v>
      </c>
      <c r="AK147">
        <v>2042.62</v>
      </c>
      <c r="AL147">
        <v>0</v>
      </c>
      <c r="AM147">
        <v>0</v>
      </c>
      <c r="AN147">
        <v>0</v>
      </c>
      <c r="AO147">
        <v>2042.62</v>
      </c>
      <c r="AP147">
        <v>0</v>
      </c>
      <c r="AQ147">
        <v>192.7</v>
      </c>
      <c r="AR147">
        <v>0</v>
      </c>
      <c r="AS147">
        <v>0</v>
      </c>
      <c r="AT147">
        <v>87</v>
      </c>
      <c r="AU147">
        <v>41</v>
      </c>
      <c r="AV147">
        <v>1</v>
      </c>
      <c r="AW147">
        <v>1</v>
      </c>
      <c r="AZ147">
        <v>1</v>
      </c>
      <c r="BA147">
        <v>34.090000000000003</v>
      </c>
      <c r="BB147">
        <v>1</v>
      </c>
      <c r="BC147">
        <v>1</v>
      </c>
      <c r="BD147" t="s">
        <v>3</v>
      </c>
      <c r="BE147" t="s">
        <v>3</v>
      </c>
      <c r="BF147" t="s">
        <v>3</v>
      </c>
      <c r="BG147" t="s">
        <v>3</v>
      </c>
      <c r="BH147">
        <v>0</v>
      </c>
      <c r="BI147">
        <v>1</v>
      </c>
      <c r="BJ147" t="s">
        <v>195</v>
      </c>
      <c r="BM147">
        <v>16</v>
      </c>
      <c r="BN147">
        <v>0</v>
      </c>
      <c r="BO147" t="s">
        <v>193</v>
      </c>
      <c r="BP147">
        <v>1</v>
      </c>
      <c r="BQ147">
        <v>30</v>
      </c>
      <c r="BR147">
        <v>0</v>
      </c>
      <c r="BS147">
        <v>34.090000000000003</v>
      </c>
      <c r="BT147">
        <v>1</v>
      </c>
      <c r="BU147">
        <v>1</v>
      </c>
      <c r="BV147">
        <v>1</v>
      </c>
      <c r="BW147">
        <v>1</v>
      </c>
      <c r="BX147">
        <v>1</v>
      </c>
      <c r="BY147" t="s">
        <v>3</v>
      </c>
      <c r="BZ147">
        <v>87</v>
      </c>
      <c r="CA147">
        <v>41</v>
      </c>
      <c r="CB147" t="s">
        <v>3</v>
      </c>
      <c r="CE147">
        <v>30</v>
      </c>
      <c r="CF147">
        <v>0</v>
      </c>
      <c r="CG147">
        <v>0</v>
      </c>
      <c r="CM147">
        <v>0</v>
      </c>
      <c r="CN147" t="s">
        <v>3</v>
      </c>
      <c r="CO147">
        <v>0</v>
      </c>
      <c r="CP147">
        <f t="shared" si="145"/>
        <v>12255.36</v>
      </c>
      <c r="CQ147">
        <f t="shared" si="146"/>
        <v>0</v>
      </c>
      <c r="CR147">
        <f t="shared" si="147"/>
        <v>0</v>
      </c>
      <c r="CS147">
        <f t="shared" si="148"/>
        <v>0</v>
      </c>
      <c r="CT147">
        <f t="shared" si="149"/>
        <v>76596.14</v>
      </c>
      <c r="CU147">
        <f t="shared" si="150"/>
        <v>0</v>
      </c>
      <c r="CV147">
        <f t="shared" si="151"/>
        <v>211.97</v>
      </c>
      <c r="CW147">
        <f t="shared" si="152"/>
        <v>0</v>
      </c>
      <c r="CX147">
        <f t="shared" si="153"/>
        <v>0</v>
      </c>
      <c r="CY147">
        <f>S147*(BZ147/100)</f>
        <v>10662.163200000001</v>
      </c>
      <c r="CZ147">
        <f>S147*(CA147/100)</f>
        <v>5024.6975999999995</v>
      </c>
      <c r="DC147" t="s">
        <v>3</v>
      </c>
      <c r="DD147" t="s">
        <v>3</v>
      </c>
      <c r="DE147" t="s">
        <v>25</v>
      </c>
      <c r="DF147" t="s">
        <v>25</v>
      </c>
      <c r="DG147" t="s">
        <v>25</v>
      </c>
      <c r="DH147" t="s">
        <v>3</v>
      </c>
      <c r="DI147" t="s">
        <v>25</v>
      </c>
      <c r="DJ147" t="s">
        <v>25</v>
      </c>
      <c r="DK147" t="s">
        <v>3</v>
      </c>
      <c r="DL147" t="s">
        <v>3</v>
      </c>
      <c r="DM147" t="s">
        <v>3</v>
      </c>
      <c r="DN147">
        <v>105</v>
      </c>
      <c r="DO147">
        <v>77</v>
      </c>
      <c r="DP147">
        <v>1</v>
      </c>
      <c r="DQ147">
        <v>1</v>
      </c>
      <c r="DU147">
        <v>1013</v>
      </c>
      <c r="DV147" t="s">
        <v>23</v>
      </c>
      <c r="DW147" t="s">
        <v>23</v>
      </c>
      <c r="DX147">
        <v>1</v>
      </c>
      <c r="DZ147" t="s">
        <v>3</v>
      </c>
      <c r="EA147" t="s">
        <v>3</v>
      </c>
      <c r="EB147" t="s">
        <v>3</v>
      </c>
      <c r="EC147" t="s">
        <v>3</v>
      </c>
      <c r="EE147">
        <v>49573375</v>
      </c>
      <c r="EF147">
        <v>30</v>
      </c>
      <c r="EG147" t="s">
        <v>26</v>
      </c>
      <c r="EH147">
        <v>0</v>
      </c>
      <c r="EI147" t="s">
        <v>3</v>
      </c>
      <c r="EJ147">
        <v>1</v>
      </c>
      <c r="EK147">
        <v>16</v>
      </c>
      <c r="EL147" t="s">
        <v>196</v>
      </c>
      <c r="EM147" t="s">
        <v>197</v>
      </c>
      <c r="EO147" t="s">
        <v>3</v>
      </c>
      <c r="EQ147">
        <v>131072</v>
      </c>
      <c r="ER147">
        <v>2042.62</v>
      </c>
      <c r="ES147">
        <v>0</v>
      </c>
      <c r="ET147">
        <v>0</v>
      </c>
      <c r="EU147">
        <v>0</v>
      </c>
      <c r="EV147">
        <v>2042.62</v>
      </c>
      <c r="EW147">
        <v>192.7</v>
      </c>
      <c r="EX147">
        <v>0</v>
      </c>
      <c r="EY147">
        <v>0</v>
      </c>
      <c r="FQ147">
        <v>0</v>
      </c>
      <c r="FR147">
        <f t="shared" si="154"/>
        <v>0</v>
      </c>
      <c r="FS147">
        <v>0</v>
      </c>
      <c r="FX147">
        <v>105</v>
      </c>
      <c r="FY147">
        <v>77</v>
      </c>
      <c r="GA147" t="s">
        <v>3</v>
      </c>
      <c r="GD147">
        <v>0</v>
      </c>
      <c r="GF147">
        <v>-2104602307</v>
      </c>
      <c r="GG147">
        <v>2</v>
      </c>
      <c r="GH147">
        <v>1</v>
      </c>
      <c r="GI147">
        <v>2</v>
      </c>
      <c r="GJ147">
        <v>0</v>
      </c>
      <c r="GK147">
        <f>ROUND(R147*(S12)/100,2)</f>
        <v>0</v>
      </c>
      <c r="GL147">
        <f t="shared" si="155"/>
        <v>0</v>
      </c>
      <c r="GM147">
        <f t="shared" si="156"/>
        <v>27942.22</v>
      </c>
      <c r="GN147">
        <f t="shared" si="157"/>
        <v>27942.22</v>
      </c>
      <c r="GO147">
        <f t="shared" si="158"/>
        <v>0</v>
      </c>
      <c r="GP147">
        <f t="shared" si="159"/>
        <v>0</v>
      </c>
      <c r="GR147">
        <v>0</v>
      </c>
      <c r="GS147">
        <v>0</v>
      </c>
      <c r="GT147">
        <v>0</v>
      </c>
      <c r="GU147" t="s">
        <v>3</v>
      </c>
      <c r="GV147">
        <f t="shared" si="160"/>
        <v>0</v>
      </c>
      <c r="GW147">
        <v>1</v>
      </c>
      <c r="GX147">
        <f t="shared" si="161"/>
        <v>0</v>
      </c>
      <c r="HA147">
        <v>0</v>
      </c>
      <c r="HB147">
        <v>0</v>
      </c>
      <c r="HC147">
        <f t="shared" si="162"/>
        <v>0</v>
      </c>
      <c r="HE147" t="s">
        <v>3</v>
      </c>
      <c r="HF147" t="s">
        <v>3</v>
      </c>
      <c r="HM147" t="s">
        <v>3</v>
      </c>
      <c r="HN147" t="s">
        <v>3</v>
      </c>
      <c r="HO147" t="s">
        <v>3</v>
      </c>
      <c r="HP147" t="s">
        <v>3</v>
      </c>
      <c r="HQ147" t="s">
        <v>3</v>
      </c>
      <c r="IK147">
        <v>0</v>
      </c>
    </row>
    <row r="148" spans="1:255" x14ac:dyDescent="0.2">
      <c r="A148" s="2">
        <v>17</v>
      </c>
      <c r="B148" s="2">
        <v>1</v>
      </c>
      <c r="C148" s="2"/>
      <c r="D148" s="2"/>
      <c r="E148" s="2" t="s">
        <v>198</v>
      </c>
      <c r="F148" s="2" t="s">
        <v>199</v>
      </c>
      <c r="G148" s="2" t="s">
        <v>200</v>
      </c>
      <c r="H148" s="2" t="s">
        <v>23</v>
      </c>
      <c r="I148" s="2">
        <f>ROUND((I146),9)</f>
        <v>0.16</v>
      </c>
      <c r="J148" s="2">
        <v>0</v>
      </c>
      <c r="K148" s="2">
        <f>ROUND((I146),9)</f>
        <v>0.16</v>
      </c>
      <c r="L148" s="2"/>
      <c r="M148" s="2"/>
      <c r="N148" s="2"/>
      <c r="O148" s="2">
        <f t="shared" si="125"/>
        <v>185</v>
      </c>
      <c r="P148" s="2">
        <f t="shared" si="126"/>
        <v>0</v>
      </c>
      <c r="Q148" s="2">
        <f t="shared" si="127"/>
        <v>0</v>
      </c>
      <c r="R148" s="2">
        <f t="shared" si="128"/>
        <v>0</v>
      </c>
      <c r="S148" s="2">
        <f t="shared" si="129"/>
        <v>185</v>
      </c>
      <c r="T148" s="2">
        <f t="shared" si="130"/>
        <v>0</v>
      </c>
      <c r="U148" s="2">
        <f t="shared" si="131"/>
        <v>18.839040000000004</v>
      </c>
      <c r="V148" s="2">
        <f t="shared" si="132"/>
        <v>0</v>
      </c>
      <c r="W148" s="2">
        <f t="shared" si="133"/>
        <v>0</v>
      </c>
      <c r="X148" s="2">
        <f t="shared" si="134"/>
        <v>194.25</v>
      </c>
      <c r="Y148" s="2">
        <f t="shared" si="135"/>
        <v>142.44999999999999</v>
      </c>
      <c r="Z148" s="2"/>
      <c r="AA148" s="2">
        <v>50517529</v>
      </c>
      <c r="AB148" s="2">
        <f t="shared" si="136"/>
        <v>1156.2429999999999</v>
      </c>
      <c r="AC148" s="2">
        <f t="shared" si="137"/>
        <v>0</v>
      </c>
      <c r="AD148" s="2">
        <f t="shared" si="138"/>
        <v>0</v>
      </c>
      <c r="AE148" s="2">
        <f t="shared" si="139"/>
        <v>0</v>
      </c>
      <c r="AF148" s="2">
        <f t="shared" si="140"/>
        <v>1156.2429999999999</v>
      </c>
      <c r="AG148" s="2">
        <f t="shared" si="141"/>
        <v>0</v>
      </c>
      <c r="AH148" s="2">
        <f t="shared" si="142"/>
        <v>117.74400000000001</v>
      </c>
      <c r="AI148" s="2">
        <f t="shared" si="143"/>
        <v>0</v>
      </c>
      <c r="AJ148" s="2">
        <f t="shared" si="144"/>
        <v>0</v>
      </c>
      <c r="AK148" s="2">
        <v>1051.1300000000001</v>
      </c>
      <c r="AL148" s="2">
        <v>0</v>
      </c>
      <c r="AM148" s="2">
        <v>0</v>
      </c>
      <c r="AN148" s="2">
        <v>0</v>
      </c>
      <c r="AO148" s="2">
        <v>1051.1300000000001</v>
      </c>
      <c r="AP148" s="2">
        <v>0</v>
      </c>
      <c r="AQ148" s="2">
        <v>107.04</v>
      </c>
      <c r="AR148" s="2">
        <v>0</v>
      </c>
      <c r="AS148" s="2">
        <v>0</v>
      </c>
      <c r="AT148" s="2">
        <v>105</v>
      </c>
      <c r="AU148" s="2">
        <v>77</v>
      </c>
      <c r="AV148" s="2">
        <v>1</v>
      </c>
      <c r="AW148" s="2">
        <v>1</v>
      </c>
      <c r="AX148" s="2"/>
      <c r="AY148" s="2"/>
      <c r="AZ148" s="2">
        <v>1</v>
      </c>
      <c r="BA148" s="2">
        <v>1</v>
      </c>
      <c r="BB148" s="2">
        <v>1</v>
      </c>
      <c r="BC148" s="2">
        <v>1</v>
      </c>
      <c r="BD148" s="2" t="s">
        <v>3</v>
      </c>
      <c r="BE148" s="2" t="s">
        <v>3</v>
      </c>
      <c r="BF148" s="2" t="s">
        <v>3</v>
      </c>
      <c r="BG148" s="2" t="s">
        <v>3</v>
      </c>
      <c r="BH148" s="2">
        <v>0</v>
      </c>
      <c r="BI148" s="2">
        <v>1</v>
      </c>
      <c r="BJ148" s="2" t="s">
        <v>201</v>
      </c>
      <c r="BK148" s="2"/>
      <c r="BL148" s="2"/>
      <c r="BM148" s="2">
        <v>16</v>
      </c>
      <c r="BN148" s="2">
        <v>0</v>
      </c>
      <c r="BO148" s="2" t="s">
        <v>3</v>
      </c>
      <c r="BP148" s="2">
        <v>0</v>
      </c>
      <c r="BQ148" s="2">
        <v>30</v>
      </c>
      <c r="BR148" s="2">
        <v>0</v>
      </c>
      <c r="BS148" s="2">
        <v>1</v>
      </c>
      <c r="BT148" s="2">
        <v>1</v>
      </c>
      <c r="BU148" s="2">
        <v>1</v>
      </c>
      <c r="BV148" s="2">
        <v>1</v>
      </c>
      <c r="BW148" s="2">
        <v>1</v>
      </c>
      <c r="BX148" s="2">
        <v>1</v>
      </c>
      <c r="BY148" s="2" t="s">
        <v>3</v>
      </c>
      <c r="BZ148" s="2">
        <v>105</v>
      </c>
      <c r="CA148" s="2">
        <v>77</v>
      </c>
      <c r="CB148" s="2" t="s">
        <v>3</v>
      </c>
      <c r="CC148" s="2"/>
      <c r="CD148" s="2"/>
      <c r="CE148" s="2">
        <v>30</v>
      </c>
      <c r="CF148" s="2">
        <v>0</v>
      </c>
      <c r="CG148" s="2">
        <v>0</v>
      </c>
      <c r="CH148" s="2"/>
      <c r="CI148" s="2"/>
      <c r="CJ148" s="2"/>
      <c r="CK148" s="2"/>
      <c r="CL148" s="2"/>
      <c r="CM148" s="2">
        <v>0</v>
      </c>
      <c r="CN148" s="2" t="s">
        <v>3</v>
      </c>
      <c r="CO148" s="2">
        <v>0</v>
      </c>
      <c r="CP148" s="2">
        <f t="shared" si="145"/>
        <v>185</v>
      </c>
      <c r="CQ148" s="2">
        <f t="shared" si="146"/>
        <v>0</v>
      </c>
      <c r="CR148" s="2">
        <f t="shared" si="147"/>
        <v>0</v>
      </c>
      <c r="CS148" s="2">
        <f t="shared" si="148"/>
        <v>0</v>
      </c>
      <c r="CT148" s="2">
        <f t="shared" si="149"/>
        <v>1156.24</v>
      </c>
      <c r="CU148" s="2">
        <f t="shared" si="150"/>
        <v>0</v>
      </c>
      <c r="CV148" s="2">
        <f t="shared" si="151"/>
        <v>117.74400000000001</v>
      </c>
      <c r="CW148" s="2">
        <f t="shared" si="152"/>
        <v>0</v>
      </c>
      <c r="CX148" s="2">
        <f t="shared" si="153"/>
        <v>0</v>
      </c>
      <c r="CY148" s="2">
        <f>((S148*BZ148)/100)</f>
        <v>194.25</v>
      </c>
      <c r="CZ148" s="2">
        <f>((S148*CA148)/100)</f>
        <v>142.44999999999999</v>
      </c>
      <c r="DA148" s="2"/>
      <c r="DB148" s="2"/>
      <c r="DC148" s="2" t="s">
        <v>3</v>
      </c>
      <c r="DD148" s="2" t="s">
        <v>3</v>
      </c>
      <c r="DE148" s="2" t="s">
        <v>25</v>
      </c>
      <c r="DF148" s="2" t="s">
        <v>25</v>
      </c>
      <c r="DG148" s="2" t="s">
        <v>25</v>
      </c>
      <c r="DH148" s="2" t="s">
        <v>3</v>
      </c>
      <c r="DI148" s="2" t="s">
        <v>25</v>
      </c>
      <c r="DJ148" s="2" t="s">
        <v>25</v>
      </c>
      <c r="DK148" s="2" t="s">
        <v>3</v>
      </c>
      <c r="DL148" s="2" t="s">
        <v>3</v>
      </c>
      <c r="DM148" s="2" t="s">
        <v>3</v>
      </c>
      <c r="DN148" s="2">
        <v>0</v>
      </c>
      <c r="DO148" s="2">
        <v>0</v>
      </c>
      <c r="DP148" s="2">
        <v>1</v>
      </c>
      <c r="DQ148" s="2">
        <v>1</v>
      </c>
      <c r="DR148" s="2"/>
      <c r="DS148" s="2"/>
      <c r="DT148" s="2"/>
      <c r="DU148" s="2">
        <v>1013</v>
      </c>
      <c r="DV148" s="2" t="s">
        <v>23</v>
      </c>
      <c r="DW148" s="2" t="s">
        <v>23</v>
      </c>
      <c r="DX148" s="2">
        <v>1</v>
      </c>
      <c r="DY148" s="2"/>
      <c r="DZ148" s="2" t="s">
        <v>3</v>
      </c>
      <c r="EA148" s="2" t="s">
        <v>3</v>
      </c>
      <c r="EB148" s="2" t="s">
        <v>3</v>
      </c>
      <c r="EC148" s="2" t="s">
        <v>3</v>
      </c>
      <c r="ED148" s="2"/>
      <c r="EE148" s="2">
        <v>49573375</v>
      </c>
      <c r="EF148" s="2">
        <v>30</v>
      </c>
      <c r="EG148" s="2" t="s">
        <v>26</v>
      </c>
      <c r="EH148" s="2">
        <v>0</v>
      </c>
      <c r="EI148" s="2" t="s">
        <v>3</v>
      </c>
      <c r="EJ148" s="2">
        <v>1</v>
      </c>
      <c r="EK148" s="2">
        <v>16</v>
      </c>
      <c r="EL148" s="2" t="s">
        <v>196</v>
      </c>
      <c r="EM148" s="2" t="s">
        <v>197</v>
      </c>
      <c r="EN148" s="2"/>
      <c r="EO148" s="2" t="s">
        <v>3</v>
      </c>
      <c r="EP148" s="2"/>
      <c r="EQ148" s="2">
        <v>131072</v>
      </c>
      <c r="ER148" s="2">
        <v>1051.1300000000001</v>
      </c>
      <c r="ES148" s="2">
        <v>0</v>
      </c>
      <c r="ET148" s="2">
        <v>0</v>
      </c>
      <c r="EU148" s="2">
        <v>0</v>
      </c>
      <c r="EV148" s="2">
        <v>1051.1300000000001</v>
      </c>
      <c r="EW148" s="2">
        <v>107.04</v>
      </c>
      <c r="EX148" s="2">
        <v>0</v>
      </c>
      <c r="EY148" s="2">
        <v>0</v>
      </c>
      <c r="EZ148" s="2"/>
      <c r="FA148" s="2"/>
      <c r="FB148" s="2"/>
      <c r="FC148" s="2"/>
      <c r="FD148" s="2"/>
      <c r="FE148" s="2"/>
      <c r="FF148" s="2"/>
      <c r="FG148" s="2"/>
      <c r="FH148" s="2"/>
      <c r="FI148" s="2"/>
      <c r="FJ148" s="2"/>
      <c r="FK148" s="2"/>
      <c r="FL148" s="2"/>
      <c r="FM148" s="2"/>
      <c r="FN148" s="2"/>
      <c r="FO148" s="2"/>
      <c r="FP148" s="2"/>
      <c r="FQ148" s="2">
        <v>0</v>
      </c>
      <c r="FR148" s="2">
        <f t="shared" si="154"/>
        <v>0</v>
      </c>
      <c r="FS148" s="2">
        <v>0</v>
      </c>
      <c r="FT148" s="2"/>
      <c r="FU148" s="2"/>
      <c r="FV148" s="2"/>
      <c r="FW148" s="2"/>
      <c r="FX148" s="2">
        <v>105</v>
      </c>
      <c r="FY148" s="2">
        <v>77</v>
      </c>
      <c r="FZ148" s="2"/>
      <c r="GA148" s="2" t="s">
        <v>3</v>
      </c>
      <c r="GB148" s="2"/>
      <c r="GC148" s="2"/>
      <c r="GD148" s="2">
        <v>0</v>
      </c>
      <c r="GE148" s="2"/>
      <c r="GF148" s="2">
        <v>1725378853</v>
      </c>
      <c r="GG148" s="2">
        <v>2</v>
      </c>
      <c r="GH148" s="2">
        <v>1</v>
      </c>
      <c r="GI148" s="2">
        <v>-2</v>
      </c>
      <c r="GJ148" s="2">
        <v>0</v>
      </c>
      <c r="GK148" s="2">
        <f>ROUND(R148*(R12)/100,2)</f>
        <v>0</v>
      </c>
      <c r="GL148" s="2">
        <f t="shared" si="155"/>
        <v>0</v>
      </c>
      <c r="GM148" s="2">
        <f t="shared" si="156"/>
        <v>521.70000000000005</v>
      </c>
      <c r="GN148" s="2">
        <f t="shared" si="157"/>
        <v>521.70000000000005</v>
      </c>
      <c r="GO148" s="2">
        <f t="shared" si="158"/>
        <v>0</v>
      </c>
      <c r="GP148" s="2">
        <f t="shared" si="159"/>
        <v>0</v>
      </c>
      <c r="GQ148" s="2"/>
      <c r="GR148" s="2">
        <v>0</v>
      </c>
      <c r="GS148" s="2">
        <v>3</v>
      </c>
      <c r="GT148" s="2">
        <v>0</v>
      </c>
      <c r="GU148" s="2" t="s">
        <v>3</v>
      </c>
      <c r="GV148" s="2">
        <f t="shared" si="160"/>
        <v>0</v>
      </c>
      <c r="GW148" s="2">
        <v>1</v>
      </c>
      <c r="GX148" s="2">
        <f t="shared" si="161"/>
        <v>0</v>
      </c>
      <c r="GY148" s="2"/>
      <c r="GZ148" s="2"/>
      <c r="HA148" s="2">
        <v>0</v>
      </c>
      <c r="HB148" s="2">
        <v>0</v>
      </c>
      <c r="HC148" s="2">
        <f t="shared" si="162"/>
        <v>0</v>
      </c>
      <c r="HD148" s="2"/>
      <c r="HE148" s="2" t="s">
        <v>3</v>
      </c>
      <c r="HF148" s="2" t="s">
        <v>3</v>
      </c>
      <c r="HG148" s="2"/>
      <c r="HH148" s="2"/>
      <c r="HI148" s="2"/>
      <c r="HJ148" s="2"/>
      <c r="HK148" s="2"/>
      <c r="HL148" s="2"/>
      <c r="HM148" s="2" t="s">
        <v>3</v>
      </c>
      <c r="HN148" s="2" t="s">
        <v>3</v>
      </c>
      <c r="HO148" s="2" t="s">
        <v>3</v>
      </c>
      <c r="HP148" s="2" t="s">
        <v>3</v>
      </c>
      <c r="HQ148" s="2" t="s">
        <v>3</v>
      </c>
      <c r="HR148" s="2"/>
      <c r="HS148" s="2"/>
      <c r="HT148" s="2"/>
      <c r="HU148" s="2"/>
      <c r="HV148" s="2"/>
      <c r="HW148" s="2"/>
      <c r="HX148" s="2"/>
      <c r="HY148" s="2"/>
      <c r="HZ148" s="2"/>
      <c r="IA148" s="2"/>
      <c r="IB148" s="2"/>
      <c r="IC148" s="2"/>
      <c r="ID148" s="2"/>
      <c r="IE148" s="2"/>
      <c r="IF148" s="2"/>
      <c r="IG148" s="2"/>
      <c r="IH148" s="2"/>
      <c r="II148" s="2"/>
      <c r="IJ148" s="2"/>
      <c r="IK148" s="2">
        <v>0</v>
      </c>
      <c r="IL148" s="2"/>
      <c r="IM148" s="2"/>
      <c r="IN148" s="2"/>
      <c r="IO148" s="2"/>
      <c r="IP148" s="2"/>
      <c r="IQ148" s="2"/>
      <c r="IR148" s="2"/>
      <c r="IS148" s="2"/>
      <c r="IT148" s="2"/>
      <c r="IU148" s="2"/>
    </row>
    <row r="149" spans="1:255" x14ac:dyDescent="0.2">
      <c r="A149">
        <v>17</v>
      </c>
      <c r="B149">
        <v>1</v>
      </c>
      <c r="E149" t="s">
        <v>198</v>
      </c>
      <c r="F149" t="s">
        <v>199</v>
      </c>
      <c r="G149" t="s">
        <v>200</v>
      </c>
      <c r="H149" t="s">
        <v>23</v>
      </c>
      <c r="I149">
        <f>ROUND((I147),9)</f>
        <v>0.16</v>
      </c>
      <c r="J149">
        <v>0</v>
      </c>
      <c r="K149">
        <f>ROUND((I147),9)</f>
        <v>0.16</v>
      </c>
      <c r="O149">
        <f t="shared" si="125"/>
        <v>6306.65</v>
      </c>
      <c r="P149">
        <f t="shared" si="126"/>
        <v>0</v>
      </c>
      <c r="Q149">
        <f t="shared" si="127"/>
        <v>0</v>
      </c>
      <c r="R149">
        <f t="shared" si="128"/>
        <v>0</v>
      </c>
      <c r="S149">
        <f t="shared" si="129"/>
        <v>6306.65</v>
      </c>
      <c r="T149">
        <f t="shared" si="130"/>
        <v>0</v>
      </c>
      <c r="U149">
        <f t="shared" si="131"/>
        <v>18.839040000000004</v>
      </c>
      <c r="V149">
        <f t="shared" si="132"/>
        <v>0</v>
      </c>
      <c r="W149">
        <f t="shared" si="133"/>
        <v>0</v>
      </c>
      <c r="X149">
        <f t="shared" si="134"/>
        <v>5486.79</v>
      </c>
      <c r="Y149">
        <f t="shared" si="135"/>
        <v>2585.73</v>
      </c>
      <c r="AA149">
        <v>50518393</v>
      </c>
      <c r="AB149">
        <f t="shared" si="136"/>
        <v>1156.2429999999999</v>
      </c>
      <c r="AC149">
        <f t="shared" si="137"/>
        <v>0</v>
      </c>
      <c r="AD149">
        <f t="shared" si="138"/>
        <v>0</v>
      </c>
      <c r="AE149">
        <f t="shared" si="139"/>
        <v>0</v>
      </c>
      <c r="AF149">
        <f t="shared" si="140"/>
        <v>1156.2429999999999</v>
      </c>
      <c r="AG149">
        <f t="shared" si="141"/>
        <v>0</v>
      </c>
      <c r="AH149">
        <f t="shared" si="142"/>
        <v>117.74400000000001</v>
      </c>
      <c r="AI149">
        <f t="shared" si="143"/>
        <v>0</v>
      </c>
      <c r="AJ149">
        <f t="shared" si="144"/>
        <v>0</v>
      </c>
      <c r="AK149">
        <v>1051.1300000000001</v>
      </c>
      <c r="AL149">
        <v>0</v>
      </c>
      <c r="AM149">
        <v>0</v>
      </c>
      <c r="AN149">
        <v>0</v>
      </c>
      <c r="AO149">
        <v>1051.1300000000001</v>
      </c>
      <c r="AP149">
        <v>0</v>
      </c>
      <c r="AQ149">
        <v>107.04</v>
      </c>
      <c r="AR149">
        <v>0</v>
      </c>
      <c r="AS149">
        <v>0</v>
      </c>
      <c r="AT149">
        <v>87</v>
      </c>
      <c r="AU149">
        <v>41</v>
      </c>
      <c r="AV149">
        <v>1</v>
      </c>
      <c r="AW149">
        <v>1</v>
      </c>
      <c r="AZ149">
        <v>1</v>
      </c>
      <c r="BA149">
        <v>34.090000000000003</v>
      </c>
      <c r="BB149">
        <v>1</v>
      </c>
      <c r="BC149">
        <v>1</v>
      </c>
      <c r="BD149" t="s">
        <v>3</v>
      </c>
      <c r="BE149" t="s">
        <v>3</v>
      </c>
      <c r="BF149" t="s">
        <v>3</v>
      </c>
      <c r="BG149" t="s">
        <v>3</v>
      </c>
      <c r="BH149">
        <v>0</v>
      </c>
      <c r="BI149">
        <v>1</v>
      </c>
      <c r="BJ149" t="s">
        <v>201</v>
      </c>
      <c r="BM149">
        <v>16</v>
      </c>
      <c r="BN149">
        <v>0</v>
      </c>
      <c r="BO149" t="s">
        <v>199</v>
      </c>
      <c r="BP149">
        <v>1</v>
      </c>
      <c r="BQ149">
        <v>30</v>
      </c>
      <c r="BR149">
        <v>0</v>
      </c>
      <c r="BS149">
        <v>34.090000000000003</v>
      </c>
      <c r="BT149">
        <v>1</v>
      </c>
      <c r="BU149">
        <v>1</v>
      </c>
      <c r="BV149">
        <v>1</v>
      </c>
      <c r="BW149">
        <v>1</v>
      </c>
      <c r="BX149">
        <v>1</v>
      </c>
      <c r="BY149" t="s">
        <v>3</v>
      </c>
      <c r="BZ149">
        <v>87</v>
      </c>
      <c r="CA149">
        <v>41</v>
      </c>
      <c r="CB149" t="s">
        <v>3</v>
      </c>
      <c r="CE149">
        <v>30</v>
      </c>
      <c r="CF149">
        <v>0</v>
      </c>
      <c r="CG149">
        <v>0</v>
      </c>
      <c r="CM149">
        <v>0</v>
      </c>
      <c r="CN149" t="s">
        <v>3</v>
      </c>
      <c r="CO149">
        <v>0</v>
      </c>
      <c r="CP149">
        <f t="shared" si="145"/>
        <v>6306.65</v>
      </c>
      <c r="CQ149">
        <f t="shared" si="146"/>
        <v>0</v>
      </c>
      <c r="CR149">
        <f t="shared" si="147"/>
        <v>0</v>
      </c>
      <c r="CS149">
        <f t="shared" si="148"/>
        <v>0</v>
      </c>
      <c r="CT149">
        <f t="shared" si="149"/>
        <v>39416.22</v>
      </c>
      <c r="CU149">
        <f t="shared" si="150"/>
        <v>0</v>
      </c>
      <c r="CV149">
        <f t="shared" si="151"/>
        <v>117.74400000000001</v>
      </c>
      <c r="CW149">
        <f t="shared" si="152"/>
        <v>0</v>
      </c>
      <c r="CX149">
        <f t="shared" si="153"/>
        <v>0</v>
      </c>
      <c r="CY149">
        <f>S149*(BZ149/100)</f>
        <v>5486.7855</v>
      </c>
      <c r="CZ149">
        <f>S149*(CA149/100)</f>
        <v>2585.7264999999998</v>
      </c>
      <c r="DC149" t="s">
        <v>3</v>
      </c>
      <c r="DD149" t="s">
        <v>3</v>
      </c>
      <c r="DE149" t="s">
        <v>25</v>
      </c>
      <c r="DF149" t="s">
        <v>25</v>
      </c>
      <c r="DG149" t="s">
        <v>25</v>
      </c>
      <c r="DH149" t="s">
        <v>3</v>
      </c>
      <c r="DI149" t="s">
        <v>25</v>
      </c>
      <c r="DJ149" t="s">
        <v>25</v>
      </c>
      <c r="DK149" t="s">
        <v>3</v>
      </c>
      <c r="DL149" t="s">
        <v>3</v>
      </c>
      <c r="DM149" t="s">
        <v>3</v>
      </c>
      <c r="DN149">
        <v>105</v>
      </c>
      <c r="DO149">
        <v>77</v>
      </c>
      <c r="DP149">
        <v>1</v>
      </c>
      <c r="DQ149">
        <v>1</v>
      </c>
      <c r="DU149">
        <v>1013</v>
      </c>
      <c r="DV149" t="s">
        <v>23</v>
      </c>
      <c r="DW149" t="s">
        <v>23</v>
      </c>
      <c r="DX149">
        <v>1</v>
      </c>
      <c r="DZ149" t="s">
        <v>3</v>
      </c>
      <c r="EA149" t="s">
        <v>3</v>
      </c>
      <c r="EB149" t="s">
        <v>3</v>
      </c>
      <c r="EC149" t="s">
        <v>3</v>
      </c>
      <c r="EE149">
        <v>49573375</v>
      </c>
      <c r="EF149">
        <v>30</v>
      </c>
      <c r="EG149" t="s">
        <v>26</v>
      </c>
      <c r="EH149">
        <v>0</v>
      </c>
      <c r="EI149" t="s">
        <v>3</v>
      </c>
      <c r="EJ149">
        <v>1</v>
      </c>
      <c r="EK149">
        <v>16</v>
      </c>
      <c r="EL149" t="s">
        <v>196</v>
      </c>
      <c r="EM149" t="s">
        <v>197</v>
      </c>
      <c r="EO149" t="s">
        <v>3</v>
      </c>
      <c r="EQ149">
        <v>131072</v>
      </c>
      <c r="ER149">
        <v>1051.1300000000001</v>
      </c>
      <c r="ES149">
        <v>0</v>
      </c>
      <c r="ET149">
        <v>0</v>
      </c>
      <c r="EU149">
        <v>0</v>
      </c>
      <c r="EV149">
        <v>1051.1300000000001</v>
      </c>
      <c r="EW149">
        <v>107.04</v>
      </c>
      <c r="EX149">
        <v>0</v>
      </c>
      <c r="EY149">
        <v>0</v>
      </c>
      <c r="FQ149">
        <v>0</v>
      </c>
      <c r="FR149">
        <f t="shared" si="154"/>
        <v>0</v>
      </c>
      <c r="FS149">
        <v>0</v>
      </c>
      <c r="FX149">
        <v>105</v>
      </c>
      <c r="FY149">
        <v>77</v>
      </c>
      <c r="GA149" t="s">
        <v>3</v>
      </c>
      <c r="GD149">
        <v>0</v>
      </c>
      <c r="GF149">
        <v>1725378853</v>
      </c>
      <c r="GG149">
        <v>2</v>
      </c>
      <c r="GH149">
        <v>1</v>
      </c>
      <c r="GI149">
        <v>2</v>
      </c>
      <c r="GJ149">
        <v>0</v>
      </c>
      <c r="GK149">
        <f>ROUND(R149*(S12)/100,2)</f>
        <v>0</v>
      </c>
      <c r="GL149">
        <f t="shared" si="155"/>
        <v>0</v>
      </c>
      <c r="GM149">
        <f t="shared" si="156"/>
        <v>14379.17</v>
      </c>
      <c r="GN149">
        <f t="shared" si="157"/>
        <v>14379.17</v>
      </c>
      <c r="GO149">
        <f t="shared" si="158"/>
        <v>0</v>
      </c>
      <c r="GP149">
        <f t="shared" si="159"/>
        <v>0</v>
      </c>
      <c r="GR149">
        <v>0</v>
      </c>
      <c r="GS149">
        <v>0</v>
      </c>
      <c r="GT149">
        <v>0</v>
      </c>
      <c r="GU149" t="s">
        <v>3</v>
      </c>
      <c r="GV149">
        <f t="shared" si="160"/>
        <v>0</v>
      </c>
      <c r="GW149">
        <v>1</v>
      </c>
      <c r="GX149">
        <f t="shared" si="161"/>
        <v>0</v>
      </c>
      <c r="HA149">
        <v>0</v>
      </c>
      <c r="HB149">
        <v>0</v>
      </c>
      <c r="HC149">
        <f t="shared" si="162"/>
        <v>0</v>
      </c>
      <c r="HE149" t="s">
        <v>3</v>
      </c>
      <c r="HF149" t="s">
        <v>3</v>
      </c>
      <c r="HM149" t="s">
        <v>3</v>
      </c>
      <c r="HN149" t="s">
        <v>3</v>
      </c>
      <c r="HO149" t="s">
        <v>3</v>
      </c>
      <c r="HP149" t="s">
        <v>3</v>
      </c>
      <c r="HQ149" t="s">
        <v>3</v>
      </c>
      <c r="IK149">
        <v>0</v>
      </c>
    </row>
    <row r="150" spans="1:255" x14ac:dyDescent="0.2">
      <c r="A150" s="2">
        <v>17</v>
      </c>
      <c r="B150" s="2">
        <v>1</v>
      </c>
      <c r="C150" s="2"/>
      <c r="D150" s="2"/>
      <c r="E150" s="2" t="s">
        <v>202</v>
      </c>
      <c r="F150" s="2" t="s">
        <v>203</v>
      </c>
      <c r="G150" s="2" t="s">
        <v>204</v>
      </c>
      <c r="H150" s="2" t="s">
        <v>23</v>
      </c>
      <c r="I150" s="2">
        <f>ROUND(ROUND(181.5/100,4),9)</f>
        <v>1.8149999999999999</v>
      </c>
      <c r="J150" s="2">
        <v>0</v>
      </c>
      <c r="K150" s="2">
        <f>ROUND(ROUND(181.5/100,4),9)</f>
        <v>1.8149999999999999</v>
      </c>
      <c r="L150" s="2"/>
      <c r="M150" s="2"/>
      <c r="N150" s="2"/>
      <c r="O150" s="2">
        <f t="shared" si="125"/>
        <v>259.56</v>
      </c>
      <c r="P150" s="2">
        <f t="shared" si="126"/>
        <v>0</v>
      </c>
      <c r="Q150" s="2">
        <f t="shared" si="127"/>
        <v>259.56</v>
      </c>
      <c r="R150" s="2">
        <f t="shared" si="128"/>
        <v>25.91</v>
      </c>
      <c r="S150" s="2">
        <f t="shared" si="129"/>
        <v>0</v>
      </c>
      <c r="T150" s="2">
        <f t="shared" si="130"/>
        <v>0</v>
      </c>
      <c r="U150" s="2">
        <f t="shared" si="131"/>
        <v>0</v>
      </c>
      <c r="V150" s="2">
        <f t="shared" si="132"/>
        <v>0</v>
      </c>
      <c r="W150" s="2">
        <f t="shared" si="133"/>
        <v>0</v>
      </c>
      <c r="X150" s="2">
        <f t="shared" si="134"/>
        <v>0</v>
      </c>
      <c r="Y150" s="2">
        <f t="shared" si="135"/>
        <v>0</v>
      </c>
      <c r="Z150" s="2"/>
      <c r="AA150" s="2">
        <v>50517529</v>
      </c>
      <c r="AB150" s="2">
        <f t="shared" si="136"/>
        <v>143.011</v>
      </c>
      <c r="AC150" s="2">
        <f t="shared" si="137"/>
        <v>0</v>
      </c>
      <c r="AD150" s="2">
        <f t="shared" si="138"/>
        <v>143.011</v>
      </c>
      <c r="AE150" s="2">
        <f t="shared" si="139"/>
        <v>14.278</v>
      </c>
      <c r="AF150" s="2">
        <f t="shared" si="140"/>
        <v>0</v>
      </c>
      <c r="AG150" s="2">
        <f t="shared" si="141"/>
        <v>0</v>
      </c>
      <c r="AH150" s="2">
        <f t="shared" si="142"/>
        <v>0</v>
      </c>
      <c r="AI150" s="2">
        <f t="shared" si="143"/>
        <v>0</v>
      </c>
      <c r="AJ150" s="2">
        <f t="shared" si="144"/>
        <v>0</v>
      </c>
      <c r="AK150" s="2">
        <v>130.01</v>
      </c>
      <c r="AL150" s="2">
        <v>0</v>
      </c>
      <c r="AM150" s="2">
        <v>130.01</v>
      </c>
      <c r="AN150" s="2">
        <v>12.98</v>
      </c>
      <c r="AO150" s="2">
        <v>0</v>
      </c>
      <c r="AP150" s="2">
        <v>0</v>
      </c>
      <c r="AQ150" s="2">
        <v>0</v>
      </c>
      <c r="AR150" s="2">
        <v>0</v>
      </c>
      <c r="AS150" s="2">
        <v>0</v>
      </c>
      <c r="AT150" s="2">
        <v>98</v>
      </c>
      <c r="AU150" s="2">
        <v>77</v>
      </c>
      <c r="AV150" s="2">
        <v>1</v>
      </c>
      <c r="AW150" s="2">
        <v>1</v>
      </c>
      <c r="AX150" s="2"/>
      <c r="AY150" s="2"/>
      <c r="AZ150" s="2">
        <v>1</v>
      </c>
      <c r="BA150" s="2">
        <v>1</v>
      </c>
      <c r="BB150" s="2">
        <v>1</v>
      </c>
      <c r="BC150" s="2">
        <v>1</v>
      </c>
      <c r="BD150" s="2" t="s">
        <v>3</v>
      </c>
      <c r="BE150" s="2" t="s">
        <v>3</v>
      </c>
      <c r="BF150" s="2" t="s">
        <v>3</v>
      </c>
      <c r="BG150" s="2" t="s">
        <v>3</v>
      </c>
      <c r="BH150" s="2">
        <v>0</v>
      </c>
      <c r="BI150" s="2">
        <v>1</v>
      </c>
      <c r="BJ150" s="2" t="s">
        <v>205</v>
      </c>
      <c r="BK150" s="2"/>
      <c r="BL150" s="2"/>
      <c r="BM150" s="2">
        <v>5</v>
      </c>
      <c r="BN150" s="2">
        <v>0</v>
      </c>
      <c r="BO150" s="2" t="s">
        <v>3</v>
      </c>
      <c r="BP150" s="2">
        <v>0</v>
      </c>
      <c r="BQ150" s="2">
        <v>30</v>
      </c>
      <c r="BR150" s="2">
        <v>0</v>
      </c>
      <c r="BS150" s="2">
        <v>1</v>
      </c>
      <c r="BT150" s="2">
        <v>1</v>
      </c>
      <c r="BU150" s="2">
        <v>1</v>
      </c>
      <c r="BV150" s="2">
        <v>1</v>
      </c>
      <c r="BW150" s="2">
        <v>1</v>
      </c>
      <c r="BX150" s="2">
        <v>1</v>
      </c>
      <c r="BY150" s="2" t="s">
        <v>3</v>
      </c>
      <c r="BZ150" s="2">
        <v>98</v>
      </c>
      <c r="CA150" s="2">
        <v>77</v>
      </c>
      <c r="CB150" s="2" t="s">
        <v>3</v>
      </c>
      <c r="CC150" s="2"/>
      <c r="CD150" s="2"/>
      <c r="CE150" s="2">
        <v>30</v>
      </c>
      <c r="CF150" s="2">
        <v>0</v>
      </c>
      <c r="CG150" s="2">
        <v>0</v>
      </c>
      <c r="CH150" s="2"/>
      <c r="CI150" s="2"/>
      <c r="CJ150" s="2"/>
      <c r="CK150" s="2"/>
      <c r="CL150" s="2"/>
      <c r="CM150" s="2">
        <v>0</v>
      </c>
      <c r="CN150" s="2" t="s">
        <v>3</v>
      </c>
      <c r="CO150" s="2">
        <v>0</v>
      </c>
      <c r="CP150" s="2">
        <f t="shared" si="145"/>
        <v>259.56</v>
      </c>
      <c r="CQ150" s="2">
        <f t="shared" si="146"/>
        <v>0</v>
      </c>
      <c r="CR150" s="2">
        <f t="shared" si="147"/>
        <v>143.01</v>
      </c>
      <c r="CS150" s="2">
        <f t="shared" si="148"/>
        <v>14.28</v>
      </c>
      <c r="CT150" s="2">
        <f t="shared" si="149"/>
        <v>0</v>
      </c>
      <c r="CU150" s="2">
        <f t="shared" si="150"/>
        <v>0</v>
      </c>
      <c r="CV150" s="2">
        <f t="shared" si="151"/>
        <v>0</v>
      </c>
      <c r="CW150" s="2">
        <f t="shared" si="152"/>
        <v>0</v>
      </c>
      <c r="CX150" s="2">
        <f t="shared" si="153"/>
        <v>0</v>
      </c>
      <c r="CY150" s="2">
        <f>((S150*BZ150)/100)</f>
        <v>0</v>
      </c>
      <c r="CZ150" s="2">
        <f>((S150*CA150)/100)</f>
        <v>0</v>
      </c>
      <c r="DA150" s="2"/>
      <c r="DB150" s="2"/>
      <c r="DC150" s="2" t="s">
        <v>3</v>
      </c>
      <c r="DD150" s="2" t="s">
        <v>3</v>
      </c>
      <c r="DE150" s="2" t="s">
        <v>25</v>
      </c>
      <c r="DF150" s="2" t="s">
        <v>25</v>
      </c>
      <c r="DG150" s="2" t="s">
        <v>25</v>
      </c>
      <c r="DH150" s="2" t="s">
        <v>3</v>
      </c>
      <c r="DI150" s="2" t="s">
        <v>25</v>
      </c>
      <c r="DJ150" s="2" t="s">
        <v>25</v>
      </c>
      <c r="DK150" s="2" t="s">
        <v>3</v>
      </c>
      <c r="DL150" s="2" t="s">
        <v>3</v>
      </c>
      <c r="DM150" s="2" t="s">
        <v>3</v>
      </c>
      <c r="DN150" s="2">
        <v>0</v>
      </c>
      <c r="DO150" s="2">
        <v>0</v>
      </c>
      <c r="DP150" s="2">
        <v>1</v>
      </c>
      <c r="DQ150" s="2">
        <v>1</v>
      </c>
      <c r="DR150" s="2"/>
      <c r="DS150" s="2"/>
      <c r="DT150" s="2"/>
      <c r="DU150" s="2">
        <v>1013</v>
      </c>
      <c r="DV150" s="2" t="s">
        <v>23</v>
      </c>
      <c r="DW150" s="2" t="s">
        <v>23</v>
      </c>
      <c r="DX150" s="2">
        <v>1</v>
      </c>
      <c r="DY150" s="2"/>
      <c r="DZ150" s="2" t="s">
        <v>3</v>
      </c>
      <c r="EA150" s="2" t="s">
        <v>3</v>
      </c>
      <c r="EB150" s="2" t="s">
        <v>3</v>
      </c>
      <c r="EC150" s="2" t="s">
        <v>3</v>
      </c>
      <c r="ED150" s="2"/>
      <c r="EE150" s="2">
        <v>49573364</v>
      </c>
      <c r="EF150" s="2">
        <v>30</v>
      </c>
      <c r="EG150" s="2" t="s">
        <v>26</v>
      </c>
      <c r="EH150" s="2">
        <v>0</v>
      </c>
      <c r="EI150" s="2" t="s">
        <v>3</v>
      </c>
      <c r="EJ150" s="2">
        <v>1</v>
      </c>
      <c r="EK150" s="2">
        <v>5</v>
      </c>
      <c r="EL150" s="2" t="s">
        <v>206</v>
      </c>
      <c r="EM150" s="2" t="s">
        <v>207</v>
      </c>
      <c r="EN150" s="2"/>
      <c r="EO150" s="2" t="s">
        <v>3</v>
      </c>
      <c r="EP150" s="2"/>
      <c r="EQ150" s="2">
        <v>131072</v>
      </c>
      <c r="ER150" s="2">
        <v>130.01</v>
      </c>
      <c r="ES150" s="2">
        <v>0</v>
      </c>
      <c r="ET150" s="2">
        <v>130.01</v>
      </c>
      <c r="EU150" s="2">
        <v>12.98</v>
      </c>
      <c r="EV150" s="2">
        <v>0</v>
      </c>
      <c r="EW150" s="2">
        <v>0</v>
      </c>
      <c r="EX150" s="2">
        <v>0</v>
      </c>
      <c r="EY150" s="2">
        <v>0</v>
      </c>
      <c r="EZ150" s="2"/>
      <c r="FA150" s="2"/>
      <c r="FB150" s="2"/>
      <c r="FC150" s="2"/>
      <c r="FD150" s="2"/>
      <c r="FE150" s="2"/>
      <c r="FF150" s="2"/>
      <c r="FG150" s="2"/>
      <c r="FH150" s="2"/>
      <c r="FI150" s="2"/>
      <c r="FJ150" s="2"/>
      <c r="FK150" s="2"/>
      <c r="FL150" s="2"/>
      <c r="FM150" s="2"/>
      <c r="FN150" s="2"/>
      <c r="FO150" s="2"/>
      <c r="FP150" s="2"/>
      <c r="FQ150" s="2">
        <v>0</v>
      </c>
      <c r="FR150" s="2">
        <f t="shared" si="154"/>
        <v>0</v>
      </c>
      <c r="FS150" s="2">
        <v>0</v>
      </c>
      <c r="FT150" s="2"/>
      <c r="FU150" s="2"/>
      <c r="FV150" s="2"/>
      <c r="FW150" s="2"/>
      <c r="FX150" s="2">
        <v>98</v>
      </c>
      <c r="FY150" s="2">
        <v>77</v>
      </c>
      <c r="FZ150" s="2"/>
      <c r="GA150" s="2" t="s">
        <v>3</v>
      </c>
      <c r="GB150" s="2"/>
      <c r="GC150" s="2"/>
      <c r="GD150" s="2">
        <v>0</v>
      </c>
      <c r="GE150" s="2"/>
      <c r="GF150" s="2">
        <v>1539452637</v>
      </c>
      <c r="GG150" s="2">
        <v>2</v>
      </c>
      <c r="GH150" s="2">
        <v>1</v>
      </c>
      <c r="GI150" s="2">
        <v>-2</v>
      </c>
      <c r="GJ150" s="2">
        <v>0</v>
      </c>
      <c r="GK150" s="2">
        <f>ROUND(R150*(R12)/100,2)</f>
        <v>45.34</v>
      </c>
      <c r="GL150" s="2">
        <f t="shared" si="155"/>
        <v>0</v>
      </c>
      <c r="GM150" s="2">
        <f t="shared" si="156"/>
        <v>304.89999999999998</v>
      </c>
      <c r="GN150" s="2">
        <f t="shared" si="157"/>
        <v>304.89999999999998</v>
      </c>
      <c r="GO150" s="2">
        <f t="shared" si="158"/>
        <v>0</v>
      </c>
      <c r="GP150" s="2">
        <f t="shared" si="159"/>
        <v>0</v>
      </c>
      <c r="GQ150" s="2"/>
      <c r="GR150" s="2">
        <v>0</v>
      </c>
      <c r="GS150" s="2">
        <v>3</v>
      </c>
      <c r="GT150" s="2">
        <v>0</v>
      </c>
      <c r="GU150" s="2" t="s">
        <v>3</v>
      </c>
      <c r="GV150" s="2">
        <f t="shared" si="160"/>
        <v>0</v>
      </c>
      <c r="GW150" s="2">
        <v>1</v>
      </c>
      <c r="GX150" s="2">
        <f t="shared" si="161"/>
        <v>0</v>
      </c>
      <c r="GY150" s="2"/>
      <c r="GZ150" s="2"/>
      <c r="HA150" s="2">
        <v>0</v>
      </c>
      <c r="HB150" s="2">
        <v>0</v>
      </c>
      <c r="HC150" s="2">
        <f t="shared" si="162"/>
        <v>0</v>
      </c>
      <c r="HD150" s="2"/>
      <c r="HE150" s="2" t="s">
        <v>3</v>
      </c>
      <c r="HF150" s="2" t="s">
        <v>3</v>
      </c>
      <c r="HG150" s="2"/>
      <c r="HH150" s="2"/>
      <c r="HI150" s="2"/>
      <c r="HJ150" s="2"/>
      <c r="HK150" s="2"/>
      <c r="HL150" s="2"/>
      <c r="HM150" s="2" t="s">
        <v>3</v>
      </c>
      <c r="HN150" s="2" t="s">
        <v>3</v>
      </c>
      <c r="HO150" s="2" t="s">
        <v>3</v>
      </c>
      <c r="HP150" s="2" t="s">
        <v>3</v>
      </c>
      <c r="HQ150" s="2" t="s">
        <v>3</v>
      </c>
      <c r="HR150" s="2"/>
      <c r="HS150" s="2"/>
      <c r="HT150" s="2"/>
      <c r="HU150" s="2"/>
      <c r="HV150" s="2"/>
      <c r="HW150" s="2"/>
      <c r="HX150" s="2"/>
      <c r="HY150" s="2"/>
      <c r="HZ150" s="2"/>
      <c r="IA150" s="2"/>
      <c r="IB150" s="2"/>
      <c r="IC150" s="2"/>
      <c r="ID150" s="2"/>
      <c r="IE150" s="2"/>
      <c r="IF150" s="2"/>
      <c r="IG150" s="2"/>
      <c r="IH150" s="2"/>
      <c r="II150" s="2"/>
      <c r="IJ150" s="2"/>
      <c r="IK150" s="2">
        <v>0</v>
      </c>
      <c r="IL150" s="2"/>
      <c r="IM150" s="2"/>
      <c r="IN150" s="2"/>
      <c r="IO150" s="2"/>
      <c r="IP150" s="2"/>
      <c r="IQ150" s="2"/>
      <c r="IR150" s="2"/>
      <c r="IS150" s="2"/>
      <c r="IT150" s="2"/>
      <c r="IU150" s="2"/>
    </row>
    <row r="151" spans="1:255" x14ac:dyDescent="0.2">
      <c r="A151">
        <v>17</v>
      </c>
      <c r="B151">
        <v>1</v>
      </c>
      <c r="E151" t="s">
        <v>202</v>
      </c>
      <c r="F151" t="s">
        <v>203</v>
      </c>
      <c r="G151" t="s">
        <v>204</v>
      </c>
      <c r="H151" t="s">
        <v>23</v>
      </c>
      <c r="I151">
        <f>ROUND(ROUND(181.5/100,4),9)</f>
        <v>1.8149999999999999</v>
      </c>
      <c r="J151">
        <v>0</v>
      </c>
      <c r="K151">
        <f>ROUND(ROUND(181.5/100,4),9)</f>
        <v>1.8149999999999999</v>
      </c>
      <c r="O151">
        <f t="shared" si="125"/>
        <v>3096.55</v>
      </c>
      <c r="P151">
        <f t="shared" si="126"/>
        <v>0</v>
      </c>
      <c r="Q151">
        <f t="shared" si="127"/>
        <v>3096.55</v>
      </c>
      <c r="R151">
        <f t="shared" si="128"/>
        <v>883.27</v>
      </c>
      <c r="S151">
        <f t="shared" si="129"/>
        <v>0</v>
      </c>
      <c r="T151">
        <f t="shared" si="130"/>
        <v>0</v>
      </c>
      <c r="U151">
        <f t="shared" si="131"/>
        <v>0</v>
      </c>
      <c r="V151">
        <f t="shared" si="132"/>
        <v>0</v>
      </c>
      <c r="W151">
        <f t="shared" si="133"/>
        <v>0</v>
      </c>
      <c r="X151">
        <f t="shared" si="134"/>
        <v>0</v>
      </c>
      <c r="Y151">
        <f t="shared" si="135"/>
        <v>0</v>
      </c>
      <c r="AA151">
        <v>50518393</v>
      </c>
      <c r="AB151">
        <f t="shared" si="136"/>
        <v>143.011</v>
      </c>
      <c r="AC151">
        <f t="shared" si="137"/>
        <v>0</v>
      </c>
      <c r="AD151">
        <f t="shared" si="138"/>
        <v>143.011</v>
      </c>
      <c r="AE151">
        <f t="shared" si="139"/>
        <v>14.278</v>
      </c>
      <c r="AF151">
        <f t="shared" si="140"/>
        <v>0</v>
      </c>
      <c r="AG151">
        <f t="shared" si="141"/>
        <v>0</v>
      </c>
      <c r="AH151">
        <f t="shared" si="142"/>
        <v>0</v>
      </c>
      <c r="AI151">
        <f t="shared" si="143"/>
        <v>0</v>
      </c>
      <c r="AJ151">
        <f t="shared" si="144"/>
        <v>0</v>
      </c>
      <c r="AK151">
        <v>130.01</v>
      </c>
      <c r="AL151">
        <v>0</v>
      </c>
      <c r="AM151">
        <v>130.01</v>
      </c>
      <c r="AN151">
        <v>12.98</v>
      </c>
      <c r="AO151">
        <v>0</v>
      </c>
      <c r="AP151">
        <v>0</v>
      </c>
      <c r="AQ151">
        <v>0</v>
      </c>
      <c r="AR151">
        <v>0</v>
      </c>
      <c r="AS151">
        <v>0</v>
      </c>
      <c r="AT151">
        <v>94</v>
      </c>
      <c r="AU151">
        <v>51</v>
      </c>
      <c r="AV151">
        <v>1</v>
      </c>
      <c r="AW151">
        <v>1</v>
      </c>
      <c r="AZ151">
        <v>1</v>
      </c>
      <c r="BA151">
        <v>34.090000000000003</v>
      </c>
      <c r="BB151">
        <v>11.93</v>
      </c>
      <c r="BC151">
        <v>1</v>
      </c>
      <c r="BD151" t="s">
        <v>3</v>
      </c>
      <c r="BE151" t="s">
        <v>3</v>
      </c>
      <c r="BF151" t="s">
        <v>3</v>
      </c>
      <c r="BG151" t="s">
        <v>3</v>
      </c>
      <c r="BH151">
        <v>0</v>
      </c>
      <c r="BI151">
        <v>1</v>
      </c>
      <c r="BJ151" t="s">
        <v>205</v>
      </c>
      <c r="BM151">
        <v>5</v>
      </c>
      <c r="BN151">
        <v>0</v>
      </c>
      <c r="BO151" t="s">
        <v>203</v>
      </c>
      <c r="BP151">
        <v>1</v>
      </c>
      <c r="BQ151">
        <v>30</v>
      </c>
      <c r="BR151">
        <v>0</v>
      </c>
      <c r="BS151">
        <v>34.090000000000003</v>
      </c>
      <c r="BT151">
        <v>1</v>
      </c>
      <c r="BU151">
        <v>1</v>
      </c>
      <c r="BV151">
        <v>1</v>
      </c>
      <c r="BW151">
        <v>1</v>
      </c>
      <c r="BX151">
        <v>1</v>
      </c>
      <c r="BY151" t="s">
        <v>3</v>
      </c>
      <c r="BZ151">
        <v>94</v>
      </c>
      <c r="CA151">
        <v>51</v>
      </c>
      <c r="CB151" t="s">
        <v>3</v>
      </c>
      <c r="CE151">
        <v>30</v>
      </c>
      <c r="CF151">
        <v>0</v>
      </c>
      <c r="CG151">
        <v>0</v>
      </c>
      <c r="CM151">
        <v>0</v>
      </c>
      <c r="CN151" t="s">
        <v>3</v>
      </c>
      <c r="CO151">
        <v>0</v>
      </c>
      <c r="CP151">
        <f t="shared" si="145"/>
        <v>3096.55</v>
      </c>
      <c r="CQ151">
        <f t="shared" si="146"/>
        <v>0</v>
      </c>
      <c r="CR151">
        <f t="shared" si="147"/>
        <v>1706.11</v>
      </c>
      <c r="CS151">
        <f t="shared" si="148"/>
        <v>486.81</v>
      </c>
      <c r="CT151">
        <f t="shared" si="149"/>
        <v>0</v>
      </c>
      <c r="CU151">
        <f t="shared" si="150"/>
        <v>0</v>
      </c>
      <c r="CV151">
        <f t="shared" si="151"/>
        <v>0</v>
      </c>
      <c r="CW151">
        <f t="shared" si="152"/>
        <v>0</v>
      </c>
      <c r="CX151">
        <f t="shared" si="153"/>
        <v>0</v>
      </c>
      <c r="CY151">
        <f>S151*(BZ151/100)</f>
        <v>0</v>
      </c>
      <c r="CZ151">
        <f>S151*(CA151/100)</f>
        <v>0</v>
      </c>
      <c r="DC151" t="s">
        <v>3</v>
      </c>
      <c r="DD151" t="s">
        <v>3</v>
      </c>
      <c r="DE151" t="s">
        <v>25</v>
      </c>
      <c r="DF151" t="s">
        <v>25</v>
      </c>
      <c r="DG151" t="s">
        <v>25</v>
      </c>
      <c r="DH151" t="s">
        <v>3</v>
      </c>
      <c r="DI151" t="s">
        <v>25</v>
      </c>
      <c r="DJ151" t="s">
        <v>25</v>
      </c>
      <c r="DK151" t="s">
        <v>3</v>
      </c>
      <c r="DL151" t="s">
        <v>3</v>
      </c>
      <c r="DM151" t="s">
        <v>3</v>
      </c>
      <c r="DN151">
        <v>98</v>
      </c>
      <c r="DO151">
        <v>77</v>
      </c>
      <c r="DP151">
        <v>1</v>
      </c>
      <c r="DQ151">
        <v>1</v>
      </c>
      <c r="DU151">
        <v>1013</v>
      </c>
      <c r="DV151" t="s">
        <v>23</v>
      </c>
      <c r="DW151" t="s">
        <v>23</v>
      </c>
      <c r="DX151">
        <v>1</v>
      </c>
      <c r="DZ151" t="s">
        <v>3</v>
      </c>
      <c r="EA151" t="s">
        <v>3</v>
      </c>
      <c r="EB151" t="s">
        <v>3</v>
      </c>
      <c r="EC151" t="s">
        <v>3</v>
      </c>
      <c r="EE151">
        <v>49573364</v>
      </c>
      <c r="EF151">
        <v>30</v>
      </c>
      <c r="EG151" t="s">
        <v>26</v>
      </c>
      <c r="EH151">
        <v>0</v>
      </c>
      <c r="EI151" t="s">
        <v>3</v>
      </c>
      <c r="EJ151">
        <v>1</v>
      </c>
      <c r="EK151">
        <v>5</v>
      </c>
      <c r="EL151" t="s">
        <v>206</v>
      </c>
      <c r="EM151" t="s">
        <v>207</v>
      </c>
      <c r="EO151" t="s">
        <v>3</v>
      </c>
      <c r="EQ151">
        <v>131072</v>
      </c>
      <c r="ER151">
        <v>130.01</v>
      </c>
      <c r="ES151">
        <v>0</v>
      </c>
      <c r="ET151">
        <v>130.01</v>
      </c>
      <c r="EU151">
        <v>12.98</v>
      </c>
      <c r="EV151">
        <v>0</v>
      </c>
      <c r="EW151">
        <v>0</v>
      </c>
      <c r="EX151">
        <v>0</v>
      </c>
      <c r="EY151">
        <v>0</v>
      </c>
      <c r="FQ151">
        <v>0</v>
      </c>
      <c r="FR151">
        <f t="shared" si="154"/>
        <v>0</v>
      </c>
      <c r="FS151">
        <v>0</v>
      </c>
      <c r="FX151">
        <v>98</v>
      </c>
      <c r="FY151">
        <v>77</v>
      </c>
      <c r="GA151" t="s">
        <v>3</v>
      </c>
      <c r="GD151">
        <v>0</v>
      </c>
      <c r="GF151">
        <v>1539452637</v>
      </c>
      <c r="GG151">
        <v>2</v>
      </c>
      <c r="GH151">
        <v>1</v>
      </c>
      <c r="GI151">
        <v>2</v>
      </c>
      <c r="GJ151">
        <v>0</v>
      </c>
      <c r="GK151">
        <f>ROUND(R151*(S12)/100,2)</f>
        <v>1413.23</v>
      </c>
      <c r="GL151">
        <f t="shared" si="155"/>
        <v>0</v>
      </c>
      <c r="GM151">
        <f t="shared" si="156"/>
        <v>4509.78</v>
      </c>
      <c r="GN151">
        <f t="shared" si="157"/>
        <v>4509.78</v>
      </c>
      <c r="GO151">
        <f t="shared" si="158"/>
        <v>0</v>
      </c>
      <c r="GP151">
        <f t="shared" si="159"/>
        <v>0</v>
      </c>
      <c r="GR151">
        <v>0</v>
      </c>
      <c r="GS151">
        <v>0</v>
      </c>
      <c r="GT151">
        <v>0</v>
      </c>
      <c r="GU151" t="s">
        <v>3</v>
      </c>
      <c r="GV151">
        <f t="shared" si="160"/>
        <v>0</v>
      </c>
      <c r="GW151">
        <v>1</v>
      </c>
      <c r="GX151">
        <f t="shared" si="161"/>
        <v>0</v>
      </c>
      <c r="HA151">
        <v>0</v>
      </c>
      <c r="HB151">
        <v>0</v>
      </c>
      <c r="HC151">
        <f t="shared" si="162"/>
        <v>0</v>
      </c>
      <c r="HE151" t="s">
        <v>3</v>
      </c>
      <c r="HF151" t="s">
        <v>3</v>
      </c>
      <c r="HM151" t="s">
        <v>3</v>
      </c>
      <c r="HN151" t="s">
        <v>3</v>
      </c>
      <c r="HO151" t="s">
        <v>3</v>
      </c>
      <c r="HP151" t="s">
        <v>3</v>
      </c>
      <c r="HQ151" t="s">
        <v>3</v>
      </c>
      <c r="IK151">
        <v>0</v>
      </c>
    </row>
    <row r="153" spans="1:255" x14ac:dyDescent="0.2">
      <c r="A153" s="3">
        <v>51</v>
      </c>
      <c r="B153" s="3">
        <f>B138</f>
        <v>1</v>
      </c>
      <c r="C153" s="3">
        <f>A138</f>
        <v>5</v>
      </c>
      <c r="D153" s="3">
        <f>ROW(A138)</f>
        <v>138</v>
      </c>
      <c r="E153" s="3"/>
      <c r="F153" s="3" t="str">
        <f>IF(F138&lt;&gt;"",F138,"")</f>
        <v>Новый подраздел</v>
      </c>
      <c r="G153" s="3" t="str">
        <f>IF(G138&lt;&gt;"",G138,"")</f>
        <v>Устройство траншеи</v>
      </c>
      <c r="H153" s="3">
        <v>0</v>
      </c>
      <c r="I153" s="3"/>
      <c r="J153" s="3"/>
      <c r="K153" s="3"/>
      <c r="L153" s="3"/>
      <c r="M153" s="3"/>
      <c r="N153" s="3"/>
      <c r="O153" s="3">
        <f t="shared" ref="O153:T153" si="163">ROUND(AB153,2)</f>
        <v>3477.14</v>
      </c>
      <c r="P153" s="3">
        <f t="shared" si="163"/>
        <v>0</v>
      </c>
      <c r="Q153" s="3">
        <f t="shared" si="163"/>
        <v>2892.24</v>
      </c>
      <c r="R153" s="3">
        <f t="shared" si="163"/>
        <v>247.12</v>
      </c>
      <c r="S153" s="3">
        <f t="shared" si="163"/>
        <v>584.9</v>
      </c>
      <c r="T153" s="3">
        <f t="shared" si="163"/>
        <v>0</v>
      </c>
      <c r="U153" s="3">
        <f>AH153</f>
        <v>56.70731</v>
      </c>
      <c r="V153" s="3">
        <f>AI153</f>
        <v>0</v>
      </c>
      <c r="W153" s="3">
        <f>ROUND(AJ153,2)</f>
        <v>0</v>
      </c>
      <c r="X153" s="3">
        <f>ROUND(AK153,2)</f>
        <v>611.33000000000004</v>
      </c>
      <c r="Y153" s="3">
        <f>ROUND(AL153,2)</f>
        <v>450.38</v>
      </c>
      <c r="Z153" s="3"/>
      <c r="AA153" s="3"/>
      <c r="AB153" s="3">
        <f>ROUND(SUMIF(AA142:AA151,"=50517529",O142:O151),2)</f>
        <v>3477.14</v>
      </c>
      <c r="AC153" s="3">
        <f>ROUND(SUMIF(AA142:AA151,"=50517529",P142:P151),2)</f>
        <v>0</v>
      </c>
      <c r="AD153" s="3">
        <f>ROUND(SUMIF(AA142:AA151,"=50517529",Q142:Q151),2)</f>
        <v>2892.24</v>
      </c>
      <c r="AE153" s="3">
        <f>ROUND(SUMIF(AA142:AA151,"=50517529",R142:R151),2)</f>
        <v>247.12</v>
      </c>
      <c r="AF153" s="3">
        <f>ROUND(SUMIF(AA142:AA151,"=50517529",S142:S151),2)</f>
        <v>584.9</v>
      </c>
      <c r="AG153" s="3">
        <f>ROUND(SUMIF(AA142:AA151,"=50517529",T142:T151),2)</f>
        <v>0</v>
      </c>
      <c r="AH153" s="3">
        <f>SUMIF(AA142:AA151,"=50517529",U142:U151)</f>
        <v>56.70731</v>
      </c>
      <c r="AI153" s="3">
        <f>SUMIF(AA142:AA151,"=50517529",V142:V151)</f>
        <v>0</v>
      </c>
      <c r="AJ153" s="3">
        <f>ROUND(SUMIF(AA142:AA151,"=50517529",W142:W151),2)</f>
        <v>0</v>
      </c>
      <c r="AK153" s="3">
        <f>ROUND(SUMIF(AA142:AA151,"=50517529",X142:X151),2)</f>
        <v>611.33000000000004</v>
      </c>
      <c r="AL153" s="3">
        <f>ROUND(SUMIF(AA142:AA151,"=50517529",Y142:Y151),2)</f>
        <v>450.38</v>
      </c>
      <c r="AM153" s="3"/>
      <c r="AN153" s="3"/>
      <c r="AO153" s="3">
        <f t="shared" ref="AO153:BD153" si="164">ROUND(BX153,2)</f>
        <v>0</v>
      </c>
      <c r="AP153" s="3">
        <f t="shared" si="164"/>
        <v>0</v>
      </c>
      <c r="AQ153" s="3">
        <f t="shared" si="164"/>
        <v>0</v>
      </c>
      <c r="AR153" s="3">
        <f t="shared" si="164"/>
        <v>4971.3100000000004</v>
      </c>
      <c r="AS153" s="3">
        <f t="shared" si="164"/>
        <v>4971.3100000000004</v>
      </c>
      <c r="AT153" s="3">
        <f t="shared" si="164"/>
        <v>0</v>
      </c>
      <c r="AU153" s="3">
        <f t="shared" si="164"/>
        <v>0</v>
      </c>
      <c r="AV153" s="3">
        <f t="shared" si="164"/>
        <v>0</v>
      </c>
      <c r="AW153" s="3">
        <f t="shared" si="164"/>
        <v>0</v>
      </c>
      <c r="AX153" s="3">
        <f t="shared" si="164"/>
        <v>0</v>
      </c>
      <c r="AY153" s="3">
        <f t="shared" si="164"/>
        <v>0</v>
      </c>
      <c r="AZ153" s="3">
        <f t="shared" si="164"/>
        <v>0</v>
      </c>
      <c r="BA153" s="3">
        <f t="shared" si="164"/>
        <v>0</v>
      </c>
      <c r="BB153" s="3">
        <f t="shared" si="164"/>
        <v>0</v>
      </c>
      <c r="BC153" s="3">
        <f t="shared" si="164"/>
        <v>0</v>
      </c>
      <c r="BD153" s="3">
        <f t="shared" si="164"/>
        <v>0</v>
      </c>
      <c r="BE153" s="3"/>
      <c r="BF153" s="3"/>
      <c r="BG153" s="3"/>
      <c r="BH153" s="3"/>
      <c r="BI153" s="3"/>
      <c r="BJ153" s="3"/>
      <c r="BK153" s="3"/>
      <c r="BL153" s="3"/>
      <c r="BM153" s="3"/>
      <c r="BN153" s="3"/>
      <c r="BO153" s="3"/>
      <c r="BP153" s="3"/>
      <c r="BQ153" s="3"/>
      <c r="BR153" s="3"/>
      <c r="BS153" s="3"/>
      <c r="BT153" s="3"/>
      <c r="BU153" s="3"/>
      <c r="BV153" s="3"/>
      <c r="BW153" s="3"/>
      <c r="BX153" s="3">
        <f>ROUND(SUMIF(AA142:AA151,"=50517529",FQ142:FQ151),2)</f>
        <v>0</v>
      </c>
      <c r="BY153" s="3">
        <f>ROUND(SUMIF(AA142:AA151,"=50517529",FR142:FR151),2)</f>
        <v>0</v>
      </c>
      <c r="BZ153" s="3">
        <f>ROUND(SUMIF(AA142:AA151,"=50517529",GL142:GL151),2)</f>
        <v>0</v>
      </c>
      <c r="CA153" s="3">
        <f>ROUND(SUMIF(AA142:AA151,"=50517529",GM142:GM151),2)</f>
        <v>4971.3100000000004</v>
      </c>
      <c r="CB153" s="3">
        <f>ROUND(SUMIF(AA142:AA151,"=50517529",GN142:GN151),2)</f>
        <v>4971.3100000000004</v>
      </c>
      <c r="CC153" s="3">
        <f>ROUND(SUMIF(AA142:AA151,"=50517529",GO142:GO151),2)</f>
        <v>0</v>
      </c>
      <c r="CD153" s="3">
        <f>ROUND(SUMIF(AA142:AA151,"=50517529",GP142:GP151),2)</f>
        <v>0</v>
      </c>
      <c r="CE153" s="3">
        <f>AC153-BX153</f>
        <v>0</v>
      </c>
      <c r="CF153" s="3">
        <f>AC153-BY153</f>
        <v>0</v>
      </c>
      <c r="CG153" s="3">
        <f>BX153-BZ153</f>
        <v>0</v>
      </c>
      <c r="CH153" s="3">
        <f>AC153-BX153-BY153+BZ153</f>
        <v>0</v>
      </c>
      <c r="CI153" s="3">
        <f>BY153-BZ153</f>
        <v>0</v>
      </c>
      <c r="CJ153" s="3">
        <f>ROUND(SUMIF(AA142:AA151,"=50517529",GX142:GX151),2)</f>
        <v>0</v>
      </c>
      <c r="CK153" s="3">
        <f>ROUND(SUMIF(AA142:AA151,"=50517529",GY142:GY151),2)</f>
        <v>0</v>
      </c>
      <c r="CL153" s="3">
        <f>ROUND(SUMIF(AA142:AA151,"=50517529",GZ142:GZ151),2)</f>
        <v>0</v>
      </c>
      <c r="CM153" s="3">
        <f>ROUND(SUMIF(AA142:AA151,"=50517529",HD142:HD151),2)</f>
        <v>0</v>
      </c>
      <c r="CN153" s="3"/>
      <c r="CO153" s="3"/>
      <c r="CP153" s="3"/>
      <c r="CQ153" s="3"/>
      <c r="CR153" s="3"/>
      <c r="CS153" s="3"/>
      <c r="CT153" s="3"/>
      <c r="CU153" s="3"/>
      <c r="CV153" s="3"/>
      <c r="CW153" s="3"/>
      <c r="CX153" s="3"/>
      <c r="CY153" s="3"/>
      <c r="CZ153" s="3"/>
      <c r="DA153" s="3"/>
      <c r="DB153" s="3"/>
      <c r="DC153" s="3"/>
      <c r="DD153" s="3"/>
      <c r="DE153" s="3"/>
      <c r="DF153" s="3"/>
      <c r="DG153" s="4">
        <f t="shared" ref="DG153:DL153" si="165">ROUND(DT153,2)</f>
        <v>54292.61</v>
      </c>
      <c r="DH153" s="4">
        <f t="shared" si="165"/>
        <v>0</v>
      </c>
      <c r="DI153" s="4">
        <f t="shared" si="165"/>
        <v>34353.370000000003</v>
      </c>
      <c r="DJ153" s="4">
        <f t="shared" si="165"/>
        <v>8424.32</v>
      </c>
      <c r="DK153" s="4">
        <f t="shared" si="165"/>
        <v>19939.240000000002</v>
      </c>
      <c r="DL153" s="4">
        <f t="shared" si="165"/>
        <v>0</v>
      </c>
      <c r="DM153" s="4">
        <f>DZ153</f>
        <v>56.70731</v>
      </c>
      <c r="DN153" s="4">
        <f>EA153</f>
        <v>0</v>
      </c>
      <c r="DO153" s="4">
        <f>ROUND(EB153,2)</f>
        <v>0</v>
      </c>
      <c r="DP153" s="4">
        <f>ROUND(EC153,2)</f>
        <v>17443.54</v>
      </c>
      <c r="DQ153" s="4">
        <f>ROUND(ED153,2)</f>
        <v>8312.82</v>
      </c>
      <c r="DR153" s="4"/>
      <c r="DS153" s="4"/>
      <c r="DT153" s="4">
        <f>ROUND(SUMIF(AA142:AA151,"=50518393",O142:O151),2)</f>
        <v>54292.61</v>
      </c>
      <c r="DU153" s="4">
        <f>ROUND(SUMIF(AA142:AA151,"=50518393",P142:P151),2)</f>
        <v>0</v>
      </c>
      <c r="DV153" s="4">
        <f>ROUND(SUMIF(AA142:AA151,"=50518393",Q142:Q151),2)</f>
        <v>34353.370000000003</v>
      </c>
      <c r="DW153" s="4">
        <f>ROUND(SUMIF(AA142:AA151,"=50518393",R142:R151),2)</f>
        <v>8424.32</v>
      </c>
      <c r="DX153" s="4">
        <f>ROUND(SUMIF(AA142:AA151,"=50518393",S142:S151),2)</f>
        <v>19939.240000000002</v>
      </c>
      <c r="DY153" s="4">
        <f>ROUND(SUMIF(AA142:AA151,"=50518393",T142:T151),2)</f>
        <v>0</v>
      </c>
      <c r="DZ153" s="4">
        <f>SUMIF(AA142:AA151,"=50518393",U142:U151)</f>
        <v>56.70731</v>
      </c>
      <c r="EA153" s="4">
        <f>SUMIF(AA142:AA151,"=50518393",V142:V151)</f>
        <v>0</v>
      </c>
      <c r="EB153" s="4">
        <f>ROUND(SUMIF(AA142:AA151,"=50518393",W142:W151),2)</f>
        <v>0</v>
      </c>
      <c r="EC153" s="4">
        <f>ROUND(SUMIF(AA142:AA151,"=50518393",X142:X151),2)</f>
        <v>17443.54</v>
      </c>
      <c r="ED153" s="4">
        <f>ROUND(SUMIF(AA142:AA151,"=50518393",Y142:Y151),2)</f>
        <v>8312.82</v>
      </c>
      <c r="EE153" s="4"/>
      <c r="EF153" s="4"/>
      <c r="EG153" s="4">
        <f t="shared" ref="EG153:EV153" si="166">ROUND(FP153,2)</f>
        <v>0</v>
      </c>
      <c r="EH153" s="4">
        <f t="shared" si="166"/>
        <v>0</v>
      </c>
      <c r="EI153" s="4">
        <f t="shared" si="166"/>
        <v>0</v>
      </c>
      <c r="EJ153" s="4">
        <f t="shared" si="166"/>
        <v>93527.88</v>
      </c>
      <c r="EK153" s="4">
        <f t="shared" si="166"/>
        <v>93527.88</v>
      </c>
      <c r="EL153" s="4">
        <f t="shared" si="166"/>
        <v>0</v>
      </c>
      <c r="EM153" s="4">
        <f t="shared" si="166"/>
        <v>0</v>
      </c>
      <c r="EN153" s="4">
        <f t="shared" si="166"/>
        <v>0</v>
      </c>
      <c r="EO153" s="4">
        <f t="shared" si="166"/>
        <v>0</v>
      </c>
      <c r="EP153" s="4">
        <f t="shared" si="166"/>
        <v>0</v>
      </c>
      <c r="EQ153" s="4">
        <f t="shared" si="166"/>
        <v>0</v>
      </c>
      <c r="ER153" s="4">
        <f t="shared" si="166"/>
        <v>0</v>
      </c>
      <c r="ES153" s="4">
        <f t="shared" si="166"/>
        <v>0</v>
      </c>
      <c r="ET153" s="4">
        <f t="shared" si="166"/>
        <v>0</v>
      </c>
      <c r="EU153" s="4">
        <f t="shared" si="166"/>
        <v>0</v>
      </c>
      <c r="EV153" s="4">
        <f t="shared" si="166"/>
        <v>0</v>
      </c>
      <c r="EW153" s="4"/>
      <c r="EX153" s="4"/>
      <c r="EY153" s="4"/>
      <c r="EZ153" s="4"/>
      <c r="FA153" s="4"/>
      <c r="FB153" s="4"/>
      <c r="FC153" s="4"/>
      <c r="FD153" s="4"/>
      <c r="FE153" s="4"/>
      <c r="FF153" s="4"/>
      <c r="FG153" s="4"/>
      <c r="FH153" s="4"/>
      <c r="FI153" s="4"/>
      <c r="FJ153" s="4"/>
      <c r="FK153" s="4"/>
      <c r="FL153" s="4"/>
      <c r="FM153" s="4"/>
      <c r="FN153" s="4"/>
      <c r="FO153" s="4"/>
      <c r="FP153" s="4">
        <f>ROUND(SUMIF(AA142:AA151,"=50518393",FQ142:FQ151),2)</f>
        <v>0</v>
      </c>
      <c r="FQ153" s="4">
        <f>ROUND(SUMIF(AA142:AA151,"=50518393",FR142:FR151),2)</f>
        <v>0</v>
      </c>
      <c r="FR153" s="4">
        <f>ROUND(SUMIF(AA142:AA151,"=50518393",GL142:GL151),2)</f>
        <v>0</v>
      </c>
      <c r="FS153" s="4">
        <f>ROUND(SUMIF(AA142:AA151,"=50518393",GM142:GM151),2)</f>
        <v>93527.88</v>
      </c>
      <c r="FT153" s="4">
        <f>ROUND(SUMIF(AA142:AA151,"=50518393",GN142:GN151),2)</f>
        <v>93527.88</v>
      </c>
      <c r="FU153" s="4">
        <f>ROUND(SUMIF(AA142:AA151,"=50518393",GO142:GO151),2)</f>
        <v>0</v>
      </c>
      <c r="FV153" s="4">
        <f>ROUND(SUMIF(AA142:AA151,"=50518393",GP142:GP151),2)</f>
        <v>0</v>
      </c>
      <c r="FW153" s="4">
        <f>DU153-FP153</f>
        <v>0</v>
      </c>
      <c r="FX153" s="4">
        <f>DU153-FQ153</f>
        <v>0</v>
      </c>
      <c r="FY153" s="4">
        <f>FP153-FR153</f>
        <v>0</v>
      </c>
      <c r="FZ153" s="4">
        <f>DU153-FP153-FQ153+FR153</f>
        <v>0</v>
      </c>
      <c r="GA153" s="4">
        <f>FQ153-FR153</f>
        <v>0</v>
      </c>
      <c r="GB153" s="4">
        <f>ROUND(SUMIF(AA142:AA151,"=50518393",GX142:GX151),2)</f>
        <v>0</v>
      </c>
      <c r="GC153" s="4">
        <f>ROUND(SUMIF(AA142:AA151,"=50518393",GY142:GY151),2)</f>
        <v>0</v>
      </c>
      <c r="GD153" s="4">
        <f>ROUND(SUMIF(AA142:AA151,"=50518393",GZ142:GZ151),2)</f>
        <v>0</v>
      </c>
      <c r="GE153" s="4">
        <f>ROUND(SUMIF(AA142:AA151,"=50518393",HD142:HD151),2)</f>
        <v>0</v>
      </c>
      <c r="GF153" s="4"/>
      <c r="GG153" s="4"/>
      <c r="GH153" s="4"/>
      <c r="GI153" s="4"/>
      <c r="GJ153" s="4"/>
      <c r="GK153" s="4"/>
      <c r="GL153" s="4"/>
      <c r="GM153" s="4"/>
      <c r="GN153" s="4"/>
      <c r="GO153" s="4"/>
      <c r="GP153" s="4"/>
      <c r="GQ153" s="4"/>
      <c r="GR153" s="4"/>
      <c r="GS153" s="4"/>
      <c r="GT153" s="4"/>
      <c r="GU153" s="4"/>
      <c r="GV153" s="4"/>
      <c r="GW153" s="4"/>
      <c r="GX153" s="4">
        <v>0</v>
      </c>
    </row>
    <row r="155" spans="1:255" x14ac:dyDescent="0.2">
      <c r="A155" s="5">
        <v>50</v>
      </c>
      <c r="B155" s="5">
        <v>0</v>
      </c>
      <c r="C155" s="5">
        <v>0</v>
      </c>
      <c r="D155" s="5">
        <v>1</v>
      </c>
      <c r="E155" s="5">
        <v>201</v>
      </c>
      <c r="F155" s="5">
        <f>ROUND(Source!O153,O155)</f>
        <v>3477.14</v>
      </c>
      <c r="G155" s="5" t="s">
        <v>70</v>
      </c>
      <c r="H155" s="5" t="s">
        <v>71</v>
      </c>
      <c r="I155" s="5"/>
      <c r="J155" s="5"/>
      <c r="K155" s="5">
        <v>201</v>
      </c>
      <c r="L155" s="5">
        <v>1</v>
      </c>
      <c r="M155" s="5">
        <v>3</v>
      </c>
      <c r="N155" s="5" t="s">
        <v>3</v>
      </c>
      <c r="O155" s="5">
        <v>2</v>
      </c>
      <c r="P155" s="5">
        <f>ROUND(Source!DG153,O155)</f>
        <v>54292.61</v>
      </c>
      <c r="Q155" s="5"/>
      <c r="R155" s="5"/>
      <c r="S155" s="5"/>
      <c r="T155" s="5"/>
      <c r="U155" s="5"/>
      <c r="V155" s="5"/>
      <c r="W155" s="5">
        <v>3477.14</v>
      </c>
      <c r="X155" s="5">
        <v>1</v>
      </c>
      <c r="Y155" s="5">
        <v>3477.14</v>
      </c>
      <c r="Z155" s="5">
        <v>54292.61</v>
      </c>
      <c r="AA155" s="5">
        <v>1</v>
      </c>
      <c r="AB155" s="5">
        <v>54292.61</v>
      </c>
    </row>
    <row r="156" spans="1:255" x14ac:dyDescent="0.2">
      <c r="A156" s="5">
        <v>50</v>
      </c>
      <c r="B156" s="5">
        <v>0</v>
      </c>
      <c r="C156" s="5">
        <v>0</v>
      </c>
      <c r="D156" s="5">
        <v>1</v>
      </c>
      <c r="E156" s="5">
        <v>202</v>
      </c>
      <c r="F156" s="5">
        <f>ROUND(Source!P153,O156)</f>
        <v>0</v>
      </c>
      <c r="G156" s="5" t="s">
        <v>72</v>
      </c>
      <c r="H156" s="5" t="s">
        <v>73</v>
      </c>
      <c r="I156" s="5"/>
      <c r="J156" s="5"/>
      <c r="K156" s="5">
        <v>202</v>
      </c>
      <c r="L156" s="5">
        <v>2</v>
      </c>
      <c r="M156" s="5">
        <v>3</v>
      </c>
      <c r="N156" s="5" t="s">
        <v>3</v>
      </c>
      <c r="O156" s="5">
        <v>2</v>
      </c>
      <c r="P156" s="5">
        <f>ROUND(Source!DH153,O156)</f>
        <v>0</v>
      </c>
      <c r="Q156" s="5"/>
      <c r="R156" s="5"/>
      <c r="S156" s="5"/>
      <c r="T156" s="5"/>
      <c r="U156" s="5"/>
      <c r="V156" s="5"/>
      <c r="W156" s="5">
        <v>0</v>
      </c>
      <c r="X156" s="5">
        <v>1</v>
      </c>
      <c r="Y156" s="5">
        <v>0</v>
      </c>
      <c r="Z156" s="5">
        <v>0</v>
      </c>
      <c r="AA156" s="5">
        <v>1</v>
      </c>
      <c r="AB156" s="5">
        <v>0</v>
      </c>
    </row>
    <row r="157" spans="1:255" x14ac:dyDescent="0.2">
      <c r="A157" s="5">
        <v>50</v>
      </c>
      <c r="B157" s="5">
        <v>0</v>
      </c>
      <c r="C157" s="5">
        <v>0</v>
      </c>
      <c r="D157" s="5">
        <v>1</v>
      </c>
      <c r="E157" s="5">
        <v>222</v>
      </c>
      <c r="F157" s="5">
        <f>ROUND(Source!AO153,O157)</f>
        <v>0</v>
      </c>
      <c r="G157" s="5" t="s">
        <v>74</v>
      </c>
      <c r="H157" s="5" t="s">
        <v>75</v>
      </c>
      <c r="I157" s="5"/>
      <c r="J157" s="5"/>
      <c r="K157" s="5">
        <v>222</v>
      </c>
      <c r="L157" s="5">
        <v>3</v>
      </c>
      <c r="M157" s="5">
        <v>3</v>
      </c>
      <c r="N157" s="5" t="s">
        <v>3</v>
      </c>
      <c r="O157" s="5">
        <v>2</v>
      </c>
      <c r="P157" s="5">
        <f>ROUND(Source!EG153,O157)</f>
        <v>0</v>
      </c>
      <c r="Q157" s="5"/>
      <c r="R157" s="5"/>
      <c r="S157" s="5"/>
      <c r="T157" s="5"/>
      <c r="U157" s="5"/>
      <c r="V157" s="5"/>
      <c r="W157" s="5">
        <v>0</v>
      </c>
      <c r="X157" s="5">
        <v>1</v>
      </c>
      <c r="Y157" s="5">
        <v>0</v>
      </c>
      <c r="Z157" s="5">
        <v>0</v>
      </c>
      <c r="AA157" s="5">
        <v>1</v>
      </c>
      <c r="AB157" s="5">
        <v>0</v>
      </c>
    </row>
    <row r="158" spans="1:255" x14ac:dyDescent="0.2">
      <c r="A158" s="5">
        <v>50</v>
      </c>
      <c r="B158" s="5">
        <v>0</v>
      </c>
      <c r="C158" s="5">
        <v>0</v>
      </c>
      <c r="D158" s="5">
        <v>1</v>
      </c>
      <c r="E158" s="5">
        <v>225</v>
      </c>
      <c r="F158" s="5">
        <f>ROUND(Source!AV153,O158)</f>
        <v>0</v>
      </c>
      <c r="G158" s="5" t="s">
        <v>76</v>
      </c>
      <c r="H158" s="5" t="s">
        <v>77</v>
      </c>
      <c r="I158" s="5"/>
      <c r="J158" s="5"/>
      <c r="K158" s="5">
        <v>225</v>
      </c>
      <c r="L158" s="5">
        <v>4</v>
      </c>
      <c r="M158" s="5">
        <v>3</v>
      </c>
      <c r="N158" s="5" t="s">
        <v>3</v>
      </c>
      <c r="O158" s="5">
        <v>2</v>
      </c>
      <c r="P158" s="5">
        <f>ROUND(Source!EN153,O158)</f>
        <v>0</v>
      </c>
      <c r="Q158" s="5"/>
      <c r="R158" s="5"/>
      <c r="S158" s="5"/>
      <c r="T158" s="5"/>
      <c r="U158" s="5"/>
      <c r="V158" s="5"/>
      <c r="W158" s="5">
        <v>0</v>
      </c>
      <c r="X158" s="5">
        <v>1</v>
      </c>
      <c r="Y158" s="5">
        <v>0</v>
      </c>
      <c r="Z158" s="5">
        <v>0</v>
      </c>
      <c r="AA158" s="5">
        <v>1</v>
      </c>
      <c r="AB158" s="5">
        <v>0</v>
      </c>
    </row>
    <row r="159" spans="1:255" x14ac:dyDescent="0.2">
      <c r="A159" s="5">
        <v>50</v>
      </c>
      <c r="B159" s="5">
        <v>0</v>
      </c>
      <c r="C159" s="5">
        <v>0</v>
      </c>
      <c r="D159" s="5">
        <v>1</v>
      </c>
      <c r="E159" s="5">
        <v>226</v>
      </c>
      <c r="F159" s="5">
        <f>ROUND(Source!AW153,O159)</f>
        <v>0</v>
      </c>
      <c r="G159" s="5" t="s">
        <v>78</v>
      </c>
      <c r="H159" s="5" t="s">
        <v>79</v>
      </c>
      <c r="I159" s="5"/>
      <c r="J159" s="5"/>
      <c r="K159" s="5">
        <v>226</v>
      </c>
      <c r="L159" s="5">
        <v>5</v>
      </c>
      <c r="M159" s="5">
        <v>3</v>
      </c>
      <c r="N159" s="5" t="s">
        <v>3</v>
      </c>
      <c r="O159" s="5">
        <v>2</v>
      </c>
      <c r="P159" s="5">
        <f>ROUND(Source!EO153,O159)</f>
        <v>0</v>
      </c>
      <c r="Q159" s="5"/>
      <c r="R159" s="5"/>
      <c r="S159" s="5"/>
      <c r="T159" s="5"/>
      <c r="U159" s="5"/>
      <c r="V159" s="5"/>
      <c r="W159" s="5">
        <v>0</v>
      </c>
      <c r="X159" s="5">
        <v>1</v>
      </c>
      <c r="Y159" s="5">
        <v>0</v>
      </c>
      <c r="Z159" s="5">
        <v>0</v>
      </c>
      <c r="AA159" s="5">
        <v>1</v>
      </c>
      <c r="AB159" s="5">
        <v>0</v>
      </c>
    </row>
    <row r="160" spans="1:255" x14ac:dyDescent="0.2">
      <c r="A160" s="5">
        <v>50</v>
      </c>
      <c r="B160" s="5">
        <v>0</v>
      </c>
      <c r="C160" s="5">
        <v>0</v>
      </c>
      <c r="D160" s="5">
        <v>1</v>
      </c>
      <c r="E160" s="5">
        <v>227</v>
      </c>
      <c r="F160" s="5">
        <f>ROUND(Source!AX153,O160)</f>
        <v>0</v>
      </c>
      <c r="G160" s="5" t="s">
        <v>80</v>
      </c>
      <c r="H160" s="5" t="s">
        <v>81</v>
      </c>
      <c r="I160" s="5"/>
      <c r="J160" s="5"/>
      <c r="K160" s="5">
        <v>227</v>
      </c>
      <c r="L160" s="5">
        <v>6</v>
      </c>
      <c r="M160" s="5">
        <v>3</v>
      </c>
      <c r="N160" s="5" t="s">
        <v>3</v>
      </c>
      <c r="O160" s="5">
        <v>2</v>
      </c>
      <c r="P160" s="5">
        <f>ROUND(Source!EP153,O160)</f>
        <v>0</v>
      </c>
      <c r="Q160" s="5"/>
      <c r="R160" s="5"/>
      <c r="S160" s="5"/>
      <c r="T160" s="5"/>
      <c r="U160" s="5"/>
      <c r="V160" s="5"/>
      <c r="W160" s="5">
        <v>0</v>
      </c>
      <c r="X160" s="5">
        <v>1</v>
      </c>
      <c r="Y160" s="5">
        <v>0</v>
      </c>
      <c r="Z160" s="5">
        <v>0</v>
      </c>
      <c r="AA160" s="5">
        <v>1</v>
      </c>
      <c r="AB160" s="5">
        <v>0</v>
      </c>
    </row>
    <row r="161" spans="1:28" x14ac:dyDescent="0.2">
      <c r="A161" s="5">
        <v>50</v>
      </c>
      <c r="B161" s="5">
        <v>0</v>
      </c>
      <c r="C161" s="5">
        <v>0</v>
      </c>
      <c r="D161" s="5">
        <v>1</v>
      </c>
      <c r="E161" s="5">
        <v>228</v>
      </c>
      <c r="F161" s="5">
        <f>ROUND(Source!AY153,O161)</f>
        <v>0</v>
      </c>
      <c r="G161" s="5" t="s">
        <v>82</v>
      </c>
      <c r="H161" s="5" t="s">
        <v>83</v>
      </c>
      <c r="I161" s="5"/>
      <c r="J161" s="5"/>
      <c r="K161" s="5">
        <v>228</v>
      </c>
      <c r="L161" s="5">
        <v>7</v>
      </c>
      <c r="M161" s="5">
        <v>3</v>
      </c>
      <c r="N161" s="5" t="s">
        <v>3</v>
      </c>
      <c r="O161" s="5">
        <v>2</v>
      </c>
      <c r="P161" s="5">
        <f>ROUND(Source!EQ153,O161)</f>
        <v>0</v>
      </c>
      <c r="Q161" s="5"/>
      <c r="R161" s="5"/>
      <c r="S161" s="5"/>
      <c r="T161" s="5"/>
      <c r="U161" s="5"/>
      <c r="V161" s="5"/>
      <c r="W161" s="5">
        <v>0</v>
      </c>
      <c r="X161" s="5">
        <v>1</v>
      </c>
      <c r="Y161" s="5">
        <v>0</v>
      </c>
      <c r="Z161" s="5">
        <v>0</v>
      </c>
      <c r="AA161" s="5">
        <v>1</v>
      </c>
      <c r="AB161" s="5">
        <v>0</v>
      </c>
    </row>
    <row r="162" spans="1:28" x14ac:dyDescent="0.2">
      <c r="A162" s="5">
        <v>50</v>
      </c>
      <c r="B162" s="5">
        <v>0</v>
      </c>
      <c r="C162" s="5">
        <v>0</v>
      </c>
      <c r="D162" s="5">
        <v>1</v>
      </c>
      <c r="E162" s="5">
        <v>216</v>
      </c>
      <c r="F162" s="5">
        <f>ROUND(Source!AP153,O162)</f>
        <v>0</v>
      </c>
      <c r="G162" s="5" t="s">
        <v>84</v>
      </c>
      <c r="H162" s="5" t="s">
        <v>85</v>
      </c>
      <c r="I162" s="5"/>
      <c r="J162" s="5"/>
      <c r="K162" s="5">
        <v>216</v>
      </c>
      <c r="L162" s="5">
        <v>8</v>
      </c>
      <c r="M162" s="5">
        <v>3</v>
      </c>
      <c r="N162" s="5" t="s">
        <v>3</v>
      </c>
      <c r="O162" s="5">
        <v>2</v>
      </c>
      <c r="P162" s="5">
        <f>ROUND(Source!EH153,O162)</f>
        <v>0</v>
      </c>
      <c r="Q162" s="5"/>
      <c r="R162" s="5"/>
      <c r="S162" s="5"/>
      <c r="T162" s="5"/>
      <c r="U162" s="5"/>
      <c r="V162" s="5"/>
      <c r="W162" s="5">
        <v>0</v>
      </c>
      <c r="X162" s="5">
        <v>1</v>
      </c>
      <c r="Y162" s="5">
        <v>0</v>
      </c>
      <c r="Z162" s="5">
        <v>0</v>
      </c>
      <c r="AA162" s="5">
        <v>1</v>
      </c>
      <c r="AB162" s="5">
        <v>0</v>
      </c>
    </row>
    <row r="163" spans="1:28" x14ac:dyDescent="0.2">
      <c r="A163" s="5">
        <v>50</v>
      </c>
      <c r="B163" s="5">
        <v>0</v>
      </c>
      <c r="C163" s="5">
        <v>0</v>
      </c>
      <c r="D163" s="5">
        <v>1</v>
      </c>
      <c r="E163" s="5">
        <v>223</v>
      </c>
      <c r="F163" s="5">
        <f>ROUND(Source!AQ153,O163)</f>
        <v>0</v>
      </c>
      <c r="G163" s="5" t="s">
        <v>86</v>
      </c>
      <c r="H163" s="5" t="s">
        <v>87</v>
      </c>
      <c r="I163" s="5"/>
      <c r="J163" s="5"/>
      <c r="K163" s="5">
        <v>223</v>
      </c>
      <c r="L163" s="5">
        <v>9</v>
      </c>
      <c r="M163" s="5">
        <v>3</v>
      </c>
      <c r="N163" s="5" t="s">
        <v>3</v>
      </c>
      <c r="O163" s="5">
        <v>2</v>
      </c>
      <c r="P163" s="5">
        <f>ROUND(Source!EI153,O163)</f>
        <v>0</v>
      </c>
      <c r="Q163" s="5"/>
      <c r="R163" s="5"/>
      <c r="S163" s="5"/>
      <c r="T163" s="5"/>
      <c r="U163" s="5"/>
      <c r="V163" s="5"/>
      <c r="W163" s="5">
        <v>0</v>
      </c>
      <c r="X163" s="5">
        <v>1</v>
      </c>
      <c r="Y163" s="5">
        <v>0</v>
      </c>
      <c r="Z163" s="5">
        <v>0</v>
      </c>
      <c r="AA163" s="5">
        <v>1</v>
      </c>
      <c r="AB163" s="5">
        <v>0</v>
      </c>
    </row>
    <row r="164" spans="1:28" x14ac:dyDescent="0.2">
      <c r="A164" s="5">
        <v>50</v>
      </c>
      <c r="B164" s="5">
        <v>0</v>
      </c>
      <c r="C164" s="5">
        <v>0</v>
      </c>
      <c r="D164" s="5">
        <v>1</v>
      </c>
      <c r="E164" s="5">
        <v>229</v>
      </c>
      <c r="F164" s="5">
        <f>ROUND(Source!AZ153,O164)</f>
        <v>0</v>
      </c>
      <c r="G164" s="5" t="s">
        <v>88</v>
      </c>
      <c r="H164" s="5" t="s">
        <v>89</v>
      </c>
      <c r="I164" s="5"/>
      <c r="J164" s="5"/>
      <c r="K164" s="5">
        <v>229</v>
      </c>
      <c r="L164" s="5">
        <v>10</v>
      </c>
      <c r="M164" s="5">
        <v>3</v>
      </c>
      <c r="N164" s="5" t="s">
        <v>3</v>
      </c>
      <c r="O164" s="5">
        <v>2</v>
      </c>
      <c r="P164" s="5">
        <f>ROUND(Source!ER153,O164)</f>
        <v>0</v>
      </c>
      <c r="Q164" s="5"/>
      <c r="R164" s="5"/>
      <c r="S164" s="5"/>
      <c r="T164" s="5"/>
      <c r="U164" s="5"/>
      <c r="V164" s="5"/>
      <c r="W164" s="5">
        <v>0</v>
      </c>
      <c r="X164" s="5">
        <v>1</v>
      </c>
      <c r="Y164" s="5">
        <v>0</v>
      </c>
      <c r="Z164" s="5">
        <v>0</v>
      </c>
      <c r="AA164" s="5">
        <v>1</v>
      </c>
      <c r="AB164" s="5">
        <v>0</v>
      </c>
    </row>
    <row r="165" spans="1:28" x14ac:dyDescent="0.2">
      <c r="A165" s="5">
        <v>50</v>
      </c>
      <c r="B165" s="5">
        <v>0</v>
      </c>
      <c r="C165" s="5">
        <v>0</v>
      </c>
      <c r="D165" s="5">
        <v>1</v>
      </c>
      <c r="E165" s="5">
        <v>203</v>
      </c>
      <c r="F165" s="5">
        <f>ROUND(Source!Q153,O165)</f>
        <v>2892.24</v>
      </c>
      <c r="G165" s="5" t="s">
        <v>90</v>
      </c>
      <c r="H165" s="5" t="s">
        <v>91</v>
      </c>
      <c r="I165" s="5"/>
      <c r="J165" s="5"/>
      <c r="K165" s="5">
        <v>203</v>
      </c>
      <c r="L165" s="5">
        <v>11</v>
      </c>
      <c r="M165" s="5">
        <v>3</v>
      </c>
      <c r="N165" s="5" t="s">
        <v>3</v>
      </c>
      <c r="O165" s="5">
        <v>2</v>
      </c>
      <c r="P165" s="5">
        <f>ROUND(Source!DI153,O165)</f>
        <v>34353.370000000003</v>
      </c>
      <c r="Q165" s="5"/>
      <c r="R165" s="5"/>
      <c r="S165" s="5"/>
      <c r="T165" s="5"/>
      <c r="U165" s="5"/>
      <c r="V165" s="5"/>
      <c r="W165" s="5">
        <v>2892.24</v>
      </c>
      <c r="X165" s="5">
        <v>1</v>
      </c>
      <c r="Y165" s="5">
        <v>2892.24</v>
      </c>
      <c r="Z165" s="5">
        <v>34353.370000000003</v>
      </c>
      <c r="AA165" s="5">
        <v>1</v>
      </c>
      <c r="AB165" s="5">
        <v>34353.370000000003</v>
      </c>
    </row>
    <row r="166" spans="1:28" x14ac:dyDescent="0.2">
      <c r="A166" s="5">
        <v>50</v>
      </c>
      <c r="B166" s="5">
        <v>0</v>
      </c>
      <c r="C166" s="5">
        <v>0</v>
      </c>
      <c r="D166" s="5">
        <v>1</v>
      </c>
      <c r="E166" s="5">
        <v>231</v>
      </c>
      <c r="F166" s="5">
        <f>ROUND(Source!BB153,O166)</f>
        <v>0</v>
      </c>
      <c r="G166" s="5" t="s">
        <v>92</v>
      </c>
      <c r="H166" s="5" t="s">
        <v>93</v>
      </c>
      <c r="I166" s="5"/>
      <c r="J166" s="5"/>
      <c r="K166" s="5">
        <v>231</v>
      </c>
      <c r="L166" s="5">
        <v>12</v>
      </c>
      <c r="M166" s="5">
        <v>3</v>
      </c>
      <c r="N166" s="5" t="s">
        <v>3</v>
      </c>
      <c r="O166" s="5">
        <v>2</v>
      </c>
      <c r="P166" s="5">
        <f>ROUND(Source!ET153,O166)</f>
        <v>0</v>
      </c>
      <c r="Q166" s="5"/>
      <c r="R166" s="5"/>
      <c r="S166" s="5"/>
      <c r="T166" s="5"/>
      <c r="U166" s="5"/>
      <c r="V166" s="5"/>
      <c r="W166" s="5">
        <v>0</v>
      </c>
      <c r="X166" s="5">
        <v>1</v>
      </c>
      <c r="Y166" s="5">
        <v>0</v>
      </c>
      <c r="Z166" s="5">
        <v>0</v>
      </c>
      <c r="AA166" s="5">
        <v>1</v>
      </c>
      <c r="AB166" s="5">
        <v>0</v>
      </c>
    </row>
    <row r="167" spans="1:28" x14ac:dyDescent="0.2">
      <c r="A167" s="5">
        <v>50</v>
      </c>
      <c r="B167" s="5">
        <v>0</v>
      </c>
      <c r="C167" s="5">
        <v>0</v>
      </c>
      <c r="D167" s="5">
        <v>1</v>
      </c>
      <c r="E167" s="5">
        <v>204</v>
      </c>
      <c r="F167" s="5">
        <f>ROUND(Source!R153,O167)</f>
        <v>247.12</v>
      </c>
      <c r="G167" s="5" t="s">
        <v>94</v>
      </c>
      <c r="H167" s="5" t="s">
        <v>95</v>
      </c>
      <c r="I167" s="5"/>
      <c r="J167" s="5"/>
      <c r="K167" s="5">
        <v>204</v>
      </c>
      <c r="L167" s="5">
        <v>13</v>
      </c>
      <c r="M167" s="5">
        <v>3</v>
      </c>
      <c r="N167" s="5" t="s">
        <v>3</v>
      </c>
      <c r="O167" s="5">
        <v>2</v>
      </c>
      <c r="P167" s="5">
        <f>ROUND(Source!DJ153,O167)</f>
        <v>8424.32</v>
      </c>
      <c r="Q167" s="5"/>
      <c r="R167" s="5"/>
      <c r="S167" s="5"/>
      <c r="T167" s="5"/>
      <c r="U167" s="5"/>
      <c r="V167" s="5"/>
      <c r="W167" s="5">
        <v>247.12</v>
      </c>
      <c r="X167" s="5">
        <v>1</v>
      </c>
      <c r="Y167" s="5">
        <v>247.12</v>
      </c>
      <c r="Z167" s="5">
        <v>8424.32</v>
      </c>
      <c r="AA167" s="5">
        <v>1</v>
      </c>
      <c r="AB167" s="5">
        <v>8424.32</v>
      </c>
    </row>
    <row r="168" spans="1:28" x14ac:dyDescent="0.2">
      <c r="A168" s="5">
        <v>50</v>
      </c>
      <c r="B168" s="5">
        <v>0</v>
      </c>
      <c r="C168" s="5">
        <v>0</v>
      </c>
      <c r="D168" s="5">
        <v>1</v>
      </c>
      <c r="E168" s="5">
        <v>205</v>
      </c>
      <c r="F168" s="5">
        <f>ROUND(Source!S153,O168)</f>
        <v>584.9</v>
      </c>
      <c r="G168" s="5" t="s">
        <v>96</v>
      </c>
      <c r="H168" s="5" t="s">
        <v>97</v>
      </c>
      <c r="I168" s="5"/>
      <c r="J168" s="5"/>
      <c r="K168" s="5">
        <v>205</v>
      </c>
      <c r="L168" s="5">
        <v>14</v>
      </c>
      <c r="M168" s="5">
        <v>3</v>
      </c>
      <c r="N168" s="5" t="s">
        <v>3</v>
      </c>
      <c r="O168" s="5">
        <v>2</v>
      </c>
      <c r="P168" s="5">
        <f>ROUND(Source!DK153,O168)</f>
        <v>19939.240000000002</v>
      </c>
      <c r="Q168" s="5"/>
      <c r="R168" s="5"/>
      <c r="S168" s="5"/>
      <c r="T168" s="5"/>
      <c r="U168" s="5"/>
      <c r="V168" s="5"/>
      <c r="W168" s="5">
        <v>584.9</v>
      </c>
      <c r="X168" s="5">
        <v>1</v>
      </c>
      <c r="Y168" s="5">
        <v>584.9</v>
      </c>
      <c r="Z168" s="5">
        <v>19939.240000000002</v>
      </c>
      <c r="AA168" s="5">
        <v>1</v>
      </c>
      <c r="AB168" s="5">
        <v>19939.240000000002</v>
      </c>
    </row>
    <row r="169" spans="1:28" x14ac:dyDescent="0.2">
      <c r="A169" s="5">
        <v>50</v>
      </c>
      <c r="B169" s="5">
        <v>0</v>
      </c>
      <c r="C169" s="5">
        <v>0</v>
      </c>
      <c r="D169" s="5">
        <v>1</v>
      </c>
      <c r="E169" s="5">
        <v>232</v>
      </c>
      <c r="F169" s="5">
        <f>ROUND(Source!BC153,O169)</f>
        <v>0</v>
      </c>
      <c r="G169" s="5" t="s">
        <v>98</v>
      </c>
      <c r="H169" s="5" t="s">
        <v>99</v>
      </c>
      <c r="I169" s="5"/>
      <c r="J169" s="5"/>
      <c r="K169" s="5">
        <v>232</v>
      </c>
      <c r="L169" s="5">
        <v>15</v>
      </c>
      <c r="M169" s="5">
        <v>3</v>
      </c>
      <c r="N169" s="5" t="s">
        <v>3</v>
      </c>
      <c r="O169" s="5">
        <v>2</v>
      </c>
      <c r="P169" s="5">
        <f>ROUND(Source!EU153,O169)</f>
        <v>0</v>
      </c>
      <c r="Q169" s="5"/>
      <c r="R169" s="5"/>
      <c r="S169" s="5"/>
      <c r="T169" s="5"/>
      <c r="U169" s="5"/>
      <c r="V169" s="5"/>
      <c r="W169" s="5">
        <v>0</v>
      </c>
      <c r="X169" s="5">
        <v>1</v>
      </c>
      <c r="Y169" s="5">
        <v>0</v>
      </c>
      <c r="Z169" s="5">
        <v>0</v>
      </c>
      <c r="AA169" s="5">
        <v>1</v>
      </c>
      <c r="AB169" s="5">
        <v>0</v>
      </c>
    </row>
    <row r="170" spans="1:28" x14ac:dyDescent="0.2">
      <c r="A170" s="5">
        <v>50</v>
      </c>
      <c r="B170" s="5">
        <v>0</v>
      </c>
      <c r="C170" s="5">
        <v>0</v>
      </c>
      <c r="D170" s="5">
        <v>1</v>
      </c>
      <c r="E170" s="5">
        <v>214</v>
      </c>
      <c r="F170" s="5">
        <f>ROUND(Source!AS153,O170)</f>
        <v>4971.3100000000004</v>
      </c>
      <c r="G170" s="5" t="s">
        <v>100</v>
      </c>
      <c r="H170" s="5" t="s">
        <v>101</v>
      </c>
      <c r="I170" s="5"/>
      <c r="J170" s="5"/>
      <c r="K170" s="5">
        <v>214</v>
      </c>
      <c r="L170" s="5">
        <v>16</v>
      </c>
      <c r="M170" s="5">
        <v>3</v>
      </c>
      <c r="N170" s="5" t="s">
        <v>3</v>
      </c>
      <c r="O170" s="5">
        <v>2</v>
      </c>
      <c r="P170" s="5">
        <f>ROUND(Source!EK153,O170)</f>
        <v>93527.88</v>
      </c>
      <c r="Q170" s="5"/>
      <c r="R170" s="5"/>
      <c r="S170" s="5"/>
      <c r="T170" s="5"/>
      <c r="U170" s="5"/>
      <c r="V170" s="5"/>
      <c r="W170" s="5">
        <v>4971.3100000000004</v>
      </c>
      <c r="X170" s="5">
        <v>1</v>
      </c>
      <c r="Y170" s="5">
        <v>4971.3100000000004</v>
      </c>
      <c r="Z170" s="5">
        <v>93527.88</v>
      </c>
      <c r="AA170" s="5">
        <v>1</v>
      </c>
      <c r="AB170" s="5">
        <v>93527.88</v>
      </c>
    </row>
    <row r="171" spans="1:28" x14ac:dyDescent="0.2">
      <c r="A171" s="5">
        <v>50</v>
      </c>
      <c r="B171" s="5">
        <v>0</v>
      </c>
      <c r="C171" s="5">
        <v>0</v>
      </c>
      <c r="D171" s="5">
        <v>1</v>
      </c>
      <c r="E171" s="5">
        <v>215</v>
      </c>
      <c r="F171" s="5">
        <f>ROUND(Source!AT153,O171)</f>
        <v>0</v>
      </c>
      <c r="G171" s="5" t="s">
        <v>102</v>
      </c>
      <c r="H171" s="5" t="s">
        <v>103</v>
      </c>
      <c r="I171" s="5"/>
      <c r="J171" s="5"/>
      <c r="K171" s="5">
        <v>215</v>
      </c>
      <c r="L171" s="5">
        <v>17</v>
      </c>
      <c r="M171" s="5">
        <v>3</v>
      </c>
      <c r="N171" s="5" t="s">
        <v>3</v>
      </c>
      <c r="O171" s="5">
        <v>2</v>
      </c>
      <c r="P171" s="5">
        <f>ROUND(Source!EL153,O171)</f>
        <v>0</v>
      </c>
      <c r="Q171" s="5"/>
      <c r="R171" s="5"/>
      <c r="S171" s="5"/>
      <c r="T171" s="5"/>
      <c r="U171" s="5"/>
      <c r="V171" s="5"/>
      <c r="W171" s="5">
        <v>0</v>
      </c>
      <c r="X171" s="5">
        <v>1</v>
      </c>
      <c r="Y171" s="5">
        <v>0</v>
      </c>
      <c r="Z171" s="5">
        <v>0</v>
      </c>
      <c r="AA171" s="5">
        <v>1</v>
      </c>
      <c r="AB171" s="5">
        <v>0</v>
      </c>
    </row>
    <row r="172" spans="1:28" x14ac:dyDescent="0.2">
      <c r="A172" s="5">
        <v>50</v>
      </c>
      <c r="B172" s="5">
        <v>0</v>
      </c>
      <c r="C172" s="5">
        <v>0</v>
      </c>
      <c r="D172" s="5">
        <v>1</v>
      </c>
      <c r="E172" s="5">
        <v>217</v>
      </c>
      <c r="F172" s="5">
        <f>ROUND(Source!AU153,O172)</f>
        <v>0</v>
      </c>
      <c r="G172" s="5" t="s">
        <v>104</v>
      </c>
      <c r="H172" s="5" t="s">
        <v>105</v>
      </c>
      <c r="I172" s="5"/>
      <c r="J172" s="5"/>
      <c r="K172" s="5">
        <v>217</v>
      </c>
      <c r="L172" s="5">
        <v>18</v>
      </c>
      <c r="M172" s="5">
        <v>3</v>
      </c>
      <c r="N172" s="5" t="s">
        <v>3</v>
      </c>
      <c r="O172" s="5">
        <v>2</v>
      </c>
      <c r="P172" s="5">
        <f>ROUND(Source!EM153,O172)</f>
        <v>0</v>
      </c>
      <c r="Q172" s="5"/>
      <c r="R172" s="5"/>
      <c r="S172" s="5"/>
      <c r="T172" s="5"/>
      <c r="U172" s="5"/>
      <c r="V172" s="5"/>
      <c r="W172" s="5">
        <v>0</v>
      </c>
      <c r="X172" s="5">
        <v>1</v>
      </c>
      <c r="Y172" s="5">
        <v>0</v>
      </c>
      <c r="Z172" s="5">
        <v>0</v>
      </c>
      <c r="AA172" s="5">
        <v>1</v>
      </c>
      <c r="AB172" s="5">
        <v>0</v>
      </c>
    </row>
    <row r="173" spans="1:28" x14ac:dyDescent="0.2">
      <c r="A173" s="5">
        <v>50</v>
      </c>
      <c r="B173" s="5">
        <v>0</v>
      </c>
      <c r="C173" s="5">
        <v>0</v>
      </c>
      <c r="D173" s="5">
        <v>1</v>
      </c>
      <c r="E173" s="5">
        <v>230</v>
      </c>
      <c r="F173" s="5">
        <f>ROUND(Source!BA153,O173)</f>
        <v>0</v>
      </c>
      <c r="G173" s="5" t="s">
        <v>106</v>
      </c>
      <c r="H173" s="5" t="s">
        <v>107</v>
      </c>
      <c r="I173" s="5"/>
      <c r="J173" s="5"/>
      <c r="K173" s="5">
        <v>230</v>
      </c>
      <c r="L173" s="5">
        <v>19</v>
      </c>
      <c r="M173" s="5">
        <v>3</v>
      </c>
      <c r="N173" s="5" t="s">
        <v>3</v>
      </c>
      <c r="O173" s="5">
        <v>2</v>
      </c>
      <c r="P173" s="5">
        <f>ROUND(Source!ES153,O173)</f>
        <v>0</v>
      </c>
      <c r="Q173" s="5"/>
      <c r="R173" s="5"/>
      <c r="S173" s="5"/>
      <c r="T173" s="5"/>
      <c r="U173" s="5"/>
      <c r="V173" s="5"/>
      <c r="W173" s="5">
        <v>0</v>
      </c>
      <c r="X173" s="5">
        <v>1</v>
      </c>
      <c r="Y173" s="5">
        <v>0</v>
      </c>
      <c r="Z173" s="5">
        <v>0</v>
      </c>
      <c r="AA173" s="5">
        <v>1</v>
      </c>
      <c r="AB173" s="5">
        <v>0</v>
      </c>
    </row>
    <row r="174" spans="1:28" x14ac:dyDescent="0.2">
      <c r="A174" s="5">
        <v>50</v>
      </c>
      <c r="B174" s="5">
        <v>0</v>
      </c>
      <c r="C174" s="5">
        <v>0</v>
      </c>
      <c r="D174" s="5">
        <v>1</v>
      </c>
      <c r="E174" s="5">
        <v>206</v>
      </c>
      <c r="F174" s="5">
        <f>ROUND(Source!T153,O174)</f>
        <v>0</v>
      </c>
      <c r="G174" s="5" t="s">
        <v>108</v>
      </c>
      <c r="H174" s="5" t="s">
        <v>109</v>
      </c>
      <c r="I174" s="5"/>
      <c r="J174" s="5"/>
      <c r="K174" s="5">
        <v>206</v>
      </c>
      <c r="L174" s="5">
        <v>20</v>
      </c>
      <c r="M174" s="5">
        <v>3</v>
      </c>
      <c r="N174" s="5" t="s">
        <v>3</v>
      </c>
      <c r="O174" s="5">
        <v>2</v>
      </c>
      <c r="P174" s="5">
        <f>ROUND(Source!DL153,O174)</f>
        <v>0</v>
      </c>
      <c r="Q174" s="5"/>
      <c r="R174" s="5"/>
      <c r="S174" s="5"/>
      <c r="T174" s="5"/>
      <c r="U174" s="5"/>
      <c r="V174" s="5"/>
      <c r="W174" s="5">
        <v>0</v>
      </c>
      <c r="X174" s="5">
        <v>1</v>
      </c>
      <c r="Y174" s="5">
        <v>0</v>
      </c>
      <c r="Z174" s="5">
        <v>0</v>
      </c>
      <c r="AA174" s="5">
        <v>1</v>
      </c>
      <c r="AB174" s="5">
        <v>0</v>
      </c>
    </row>
    <row r="175" spans="1:28" x14ac:dyDescent="0.2">
      <c r="A175" s="5">
        <v>50</v>
      </c>
      <c r="B175" s="5">
        <v>0</v>
      </c>
      <c r="C175" s="5">
        <v>0</v>
      </c>
      <c r="D175" s="5">
        <v>1</v>
      </c>
      <c r="E175" s="5">
        <v>207</v>
      </c>
      <c r="F175" s="5">
        <f>Source!U153</f>
        <v>56.70731</v>
      </c>
      <c r="G175" s="5" t="s">
        <v>110</v>
      </c>
      <c r="H175" s="5" t="s">
        <v>111</v>
      </c>
      <c r="I175" s="5"/>
      <c r="J175" s="5"/>
      <c r="K175" s="5">
        <v>207</v>
      </c>
      <c r="L175" s="5">
        <v>21</v>
      </c>
      <c r="M175" s="5">
        <v>3</v>
      </c>
      <c r="N175" s="5" t="s">
        <v>3</v>
      </c>
      <c r="O175" s="5">
        <v>-1</v>
      </c>
      <c r="P175" s="5">
        <f>Source!DM153</f>
        <v>56.70731</v>
      </c>
      <c r="Q175" s="5"/>
      <c r="R175" s="5"/>
      <c r="S175" s="5"/>
      <c r="T175" s="5"/>
      <c r="U175" s="5"/>
      <c r="V175" s="5"/>
      <c r="W175" s="5">
        <v>56.707309999999993</v>
      </c>
      <c r="X175" s="5">
        <v>1</v>
      </c>
      <c r="Y175" s="5">
        <v>56.707309999999993</v>
      </c>
      <c r="Z175" s="5">
        <v>56.707309999999993</v>
      </c>
      <c r="AA175" s="5">
        <v>1</v>
      </c>
      <c r="AB175" s="5">
        <v>56.707309999999993</v>
      </c>
    </row>
    <row r="176" spans="1:28" x14ac:dyDescent="0.2">
      <c r="A176" s="5">
        <v>50</v>
      </c>
      <c r="B176" s="5">
        <v>0</v>
      </c>
      <c r="C176" s="5">
        <v>0</v>
      </c>
      <c r="D176" s="5">
        <v>1</v>
      </c>
      <c r="E176" s="5">
        <v>208</v>
      </c>
      <c r="F176" s="5">
        <f>Source!V153</f>
        <v>0</v>
      </c>
      <c r="G176" s="5" t="s">
        <v>112</v>
      </c>
      <c r="H176" s="5" t="s">
        <v>113</v>
      </c>
      <c r="I176" s="5"/>
      <c r="J176" s="5"/>
      <c r="K176" s="5">
        <v>208</v>
      </c>
      <c r="L176" s="5">
        <v>22</v>
      </c>
      <c r="M176" s="5">
        <v>3</v>
      </c>
      <c r="N176" s="5" t="s">
        <v>3</v>
      </c>
      <c r="O176" s="5">
        <v>-1</v>
      </c>
      <c r="P176" s="5">
        <f>Source!DN153</f>
        <v>0</v>
      </c>
      <c r="Q176" s="5"/>
      <c r="R176" s="5"/>
      <c r="S176" s="5"/>
      <c r="T176" s="5"/>
      <c r="U176" s="5"/>
      <c r="V176" s="5"/>
      <c r="W176" s="5">
        <v>0</v>
      </c>
      <c r="X176" s="5">
        <v>1</v>
      </c>
      <c r="Y176" s="5">
        <v>0</v>
      </c>
      <c r="Z176" s="5">
        <v>0</v>
      </c>
      <c r="AA176" s="5">
        <v>1</v>
      </c>
      <c r="AB176" s="5">
        <v>0</v>
      </c>
    </row>
    <row r="177" spans="1:255" x14ac:dyDescent="0.2">
      <c r="A177" s="5">
        <v>50</v>
      </c>
      <c r="B177" s="5">
        <v>0</v>
      </c>
      <c r="C177" s="5">
        <v>0</v>
      </c>
      <c r="D177" s="5">
        <v>1</v>
      </c>
      <c r="E177" s="5">
        <v>209</v>
      </c>
      <c r="F177" s="5">
        <f>ROUND(Source!W153,O177)</f>
        <v>0</v>
      </c>
      <c r="G177" s="5" t="s">
        <v>114</v>
      </c>
      <c r="H177" s="5" t="s">
        <v>115</v>
      </c>
      <c r="I177" s="5"/>
      <c r="J177" s="5"/>
      <c r="K177" s="5">
        <v>209</v>
      </c>
      <c r="L177" s="5">
        <v>23</v>
      </c>
      <c r="M177" s="5">
        <v>3</v>
      </c>
      <c r="N177" s="5" t="s">
        <v>3</v>
      </c>
      <c r="O177" s="5">
        <v>2</v>
      </c>
      <c r="P177" s="5">
        <f>ROUND(Source!DO153,O177)</f>
        <v>0</v>
      </c>
      <c r="Q177" s="5"/>
      <c r="R177" s="5"/>
      <c r="S177" s="5"/>
      <c r="T177" s="5"/>
      <c r="U177" s="5"/>
      <c r="V177" s="5"/>
      <c r="W177" s="5">
        <v>0</v>
      </c>
      <c r="X177" s="5">
        <v>1</v>
      </c>
      <c r="Y177" s="5">
        <v>0</v>
      </c>
      <c r="Z177" s="5">
        <v>0</v>
      </c>
      <c r="AA177" s="5">
        <v>1</v>
      </c>
      <c r="AB177" s="5">
        <v>0</v>
      </c>
    </row>
    <row r="178" spans="1:255" x14ac:dyDescent="0.2">
      <c r="A178" s="5">
        <v>50</v>
      </c>
      <c r="B178" s="5">
        <v>0</v>
      </c>
      <c r="C178" s="5">
        <v>0</v>
      </c>
      <c r="D178" s="5">
        <v>1</v>
      </c>
      <c r="E178" s="5">
        <v>233</v>
      </c>
      <c r="F178" s="5">
        <f>ROUND(Source!BD153,O178)</f>
        <v>0</v>
      </c>
      <c r="G178" s="5" t="s">
        <v>116</v>
      </c>
      <c r="H178" s="5" t="s">
        <v>117</v>
      </c>
      <c r="I178" s="5"/>
      <c r="J178" s="5"/>
      <c r="K178" s="5">
        <v>233</v>
      </c>
      <c r="L178" s="5">
        <v>24</v>
      </c>
      <c r="M178" s="5">
        <v>3</v>
      </c>
      <c r="N178" s="5" t="s">
        <v>3</v>
      </c>
      <c r="O178" s="5">
        <v>2</v>
      </c>
      <c r="P178" s="5">
        <f>ROUND(Source!EV153,O178)</f>
        <v>0</v>
      </c>
      <c r="Q178" s="5"/>
      <c r="R178" s="5"/>
      <c r="S178" s="5"/>
      <c r="T178" s="5"/>
      <c r="U178" s="5"/>
      <c r="V178" s="5"/>
      <c r="W178" s="5">
        <v>0</v>
      </c>
      <c r="X178" s="5">
        <v>1</v>
      </c>
      <c r="Y178" s="5">
        <v>0</v>
      </c>
      <c r="Z178" s="5">
        <v>0</v>
      </c>
      <c r="AA178" s="5">
        <v>1</v>
      </c>
      <c r="AB178" s="5">
        <v>0</v>
      </c>
    </row>
    <row r="179" spans="1:255" x14ac:dyDescent="0.2">
      <c r="A179" s="5">
        <v>50</v>
      </c>
      <c r="B179" s="5">
        <v>0</v>
      </c>
      <c r="C179" s="5">
        <v>0</v>
      </c>
      <c r="D179" s="5">
        <v>1</v>
      </c>
      <c r="E179" s="5">
        <v>210</v>
      </c>
      <c r="F179" s="5">
        <f>ROUND(Source!X153,O179)</f>
        <v>611.33000000000004</v>
      </c>
      <c r="G179" s="5" t="s">
        <v>118</v>
      </c>
      <c r="H179" s="5" t="s">
        <v>119</v>
      </c>
      <c r="I179" s="5"/>
      <c r="J179" s="5"/>
      <c r="K179" s="5">
        <v>210</v>
      </c>
      <c r="L179" s="5">
        <v>25</v>
      </c>
      <c r="M179" s="5">
        <v>3</v>
      </c>
      <c r="N179" s="5" t="s">
        <v>3</v>
      </c>
      <c r="O179" s="5">
        <v>2</v>
      </c>
      <c r="P179" s="5">
        <f>ROUND(Source!DP153,O179)</f>
        <v>17443.54</v>
      </c>
      <c r="Q179" s="5"/>
      <c r="R179" s="5"/>
      <c r="S179" s="5"/>
      <c r="T179" s="5"/>
      <c r="U179" s="5"/>
      <c r="V179" s="5"/>
      <c r="W179" s="5">
        <v>611.33000000000004</v>
      </c>
      <c r="X179" s="5">
        <v>1</v>
      </c>
      <c r="Y179" s="5">
        <v>611.33000000000004</v>
      </c>
      <c r="Z179" s="5">
        <v>17443.54</v>
      </c>
      <c r="AA179" s="5">
        <v>1</v>
      </c>
      <c r="AB179" s="5">
        <v>17443.54</v>
      </c>
    </row>
    <row r="180" spans="1:255" x14ac:dyDescent="0.2">
      <c r="A180" s="5">
        <v>50</v>
      </c>
      <c r="B180" s="5">
        <v>0</v>
      </c>
      <c r="C180" s="5">
        <v>0</v>
      </c>
      <c r="D180" s="5">
        <v>1</v>
      </c>
      <c r="E180" s="5">
        <v>211</v>
      </c>
      <c r="F180" s="5">
        <f>ROUND(Source!Y153,O180)</f>
        <v>450.38</v>
      </c>
      <c r="G180" s="5" t="s">
        <v>120</v>
      </c>
      <c r="H180" s="5" t="s">
        <v>121</v>
      </c>
      <c r="I180" s="5"/>
      <c r="J180" s="5"/>
      <c r="K180" s="5">
        <v>211</v>
      </c>
      <c r="L180" s="5">
        <v>26</v>
      </c>
      <c r="M180" s="5">
        <v>3</v>
      </c>
      <c r="N180" s="5" t="s">
        <v>3</v>
      </c>
      <c r="O180" s="5">
        <v>2</v>
      </c>
      <c r="P180" s="5">
        <f>ROUND(Source!DQ153,O180)</f>
        <v>8312.82</v>
      </c>
      <c r="Q180" s="5"/>
      <c r="R180" s="5"/>
      <c r="S180" s="5"/>
      <c r="T180" s="5"/>
      <c r="U180" s="5"/>
      <c r="V180" s="5"/>
      <c r="W180" s="5">
        <v>450.38</v>
      </c>
      <c r="X180" s="5">
        <v>1</v>
      </c>
      <c r="Y180" s="5">
        <v>450.38</v>
      </c>
      <c r="Z180" s="5">
        <v>8312.82</v>
      </c>
      <c r="AA180" s="5">
        <v>1</v>
      </c>
      <c r="AB180" s="5">
        <v>8312.82</v>
      </c>
    </row>
    <row r="181" spans="1:255" x14ac:dyDescent="0.2">
      <c r="A181" s="5">
        <v>50</v>
      </c>
      <c r="B181" s="5">
        <v>0</v>
      </c>
      <c r="C181" s="5">
        <v>0</v>
      </c>
      <c r="D181" s="5">
        <v>1</v>
      </c>
      <c r="E181" s="5">
        <v>224</v>
      </c>
      <c r="F181" s="5">
        <f>ROUND(Source!AR153,O181)</f>
        <v>4971.3100000000004</v>
      </c>
      <c r="G181" s="5" t="s">
        <v>122</v>
      </c>
      <c r="H181" s="5" t="s">
        <v>123</v>
      </c>
      <c r="I181" s="5"/>
      <c r="J181" s="5"/>
      <c r="K181" s="5">
        <v>224</v>
      </c>
      <c r="L181" s="5">
        <v>27</v>
      </c>
      <c r="M181" s="5">
        <v>3</v>
      </c>
      <c r="N181" s="5" t="s">
        <v>3</v>
      </c>
      <c r="O181" s="5">
        <v>2</v>
      </c>
      <c r="P181" s="5">
        <f>ROUND(Source!EJ153,O181)</f>
        <v>93527.88</v>
      </c>
      <c r="Q181" s="5"/>
      <c r="R181" s="5"/>
      <c r="S181" s="5"/>
      <c r="T181" s="5"/>
      <c r="U181" s="5"/>
      <c r="V181" s="5"/>
      <c r="W181" s="5">
        <v>4971.3100000000004</v>
      </c>
      <c r="X181" s="5">
        <v>1</v>
      </c>
      <c r="Y181" s="5">
        <v>4971.3100000000004</v>
      </c>
      <c r="Z181" s="5">
        <v>93527.88</v>
      </c>
      <c r="AA181" s="5">
        <v>1</v>
      </c>
      <c r="AB181" s="5">
        <v>93527.88</v>
      </c>
    </row>
    <row r="183" spans="1:255" x14ac:dyDescent="0.2">
      <c r="A183" s="1">
        <v>5</v>
      </c>
      <c r="B183" s="1">
        <v>1</v>
      </c>
      <c r="C183" s="1"/>
      <c r="D183" s="1">
        <f>ROW(A206)</f>
        <v>206</v>
      </c>
      <c r="E183" s="1"/>
      <c r="F183" s="1" t="s">
        <v>18</v>
      </c>
      <c r="G183" s="1" t="s">
        <v>208</v>
      </c>
      <c r="H183" s="1" t="s">
        <v>3</v>
      </c>
      <c r="I183" s="1">
        <v>0</v>
      </c>
      <c r="J183" s="1"/>
      <c r="K183" s="1">
        <v>-1</v>
      </c>
      <c r="L183" s="1"/>
      <c r="M183" s="1" t="s">
        <v>3</v>
      </c>
      <c r="N183" s="1"/>
      <c r="O183" s="1"/>
      <c r="P183" s="1"/>
      <c r="Q183" s="1"/>
      <c r="R183" s="1"/>
      <c r="S183" s="1">
        <v>0</v>
      </c>
      <c r="T183" s="1">
        <v>0</v>
      </c>
      <c r="U183" s="1" t="s">
        <v>3</v>
      </c>
      <c r="V183" s="1">
        <v>0</v>
      </c>
      <c r="W183" s="1"/>
      <c r="X183" s="1"/>
      <c r="Y183" s="1"/>
      <c r="Z183" s="1"/>
      <c r="AA183" s="1"/>
      <c r="AB183" s="1" t="s">
        <v>3</v>
      </c>
      <c r="AC183" s="1" t="s">
        <v>3</v>
      </c>
      <c r="AD183" s="1" t="s">
        <v>3</v>
      </c>
      <c r="AE183" s="1" t="s">
        <v>3</v>
      </c>
      <c r="AF183" s="1" t="s">
        <v>3</v>
      </c>
      <c r="AG183" s="1" t="s">
        <v>3</v>
      </c>
      <c r="AH183" s="1"/>
      <c r="AI183" s="1"/>
      <c r="AJ183" s="1"/>
      <c r="AK183" s="1"/>
      <c r="AL183" s="1"/>
      <c r="AM183" s="1"/>
      <c r="AN183" s="1"/>
      <c r="AO183" s="1"/>
      <c r="AP183" s="1" t="s">
        <v>3</v>
      </c>
      <c r="AQ183" s="1" t="s">
        <v>3</v>
      </c>
      <c r="AR183" s="1" t="s">
        <v>3</v>
      </c>
      <c r="AS183" s="1"/>
      <c r="AT183" s="1"/>
      <c r="AU183" s="1"/>
      <c r="AV183" s="1"/>
      <c r="AW183" s="1"/>
      <c r="AX183" s="1"/>
      <c r="AY183" s="1"/>
      <c r="AZ183" s="1" t="s">
        <v>3</v>
      </c>
      <c r="BA183" s="1"/>
      <c r="BB183" s="1" t="s">
        <v>3</v>
      </c>
      <c r="BC183" s="1" t="s">
        <v>3</v>
      </c>
      <c r="BD183" s="1" t="s">
        <v>3</v>
      </c>
      <c r="BE183" s="1" t="s">
        <v>3</v>
      </c>
      <c r="BF183" s="1" t="s">
        <v>3</v>
      </c>
      <c r="BG183" s="1" t="s">
        <v>3</v>
      </c>
      <c r="BH183" s="1" t="s">
        <v>3</v>
      </c>
      <c r="BI183" s="1" t="s">
        <v>3</v>
      </c>
      <c r="BJ183" s="1" t="s">
        <v>3</v>
      </c>
      <c r="BK183" s="1" t="s">
        <v>3</v>
      </c>
      <c r="BL183" s="1" t="s">
        <v>3</v>
      </c>
      <c r="BM183" s="1" t="s">
        <v>3</v>
      </c>
      <c r="BN183" s="1" t="s">
        <v>3</v>
      </c>
      <c r="BO183" s="1" t="s">
        <v>3</v>
      </c>
      <c r="BP183" s="1" t="s">
        <v>3</v>
      </c>
      <c r="BQ183" s="1"/>
      <c r="BR183" s="1"/>
      <c r="BS183" s="1"/>
      <c r="BT183" s="1"/>
      <c r="BU183" s="1"/>
      <c r="BV183" s="1"/>
      <c r="BW183" s="1"/>
      <c r="BX183" s="1">
        <v>0</v>
      </c>
      <c r="BY183" s="1"/>
      <c r="BZ183" s="1"/>
      <c r="CA183" s="1"/>
      <c r="CB183" s="1"/>
      <c r="CC183" s="1"/>
      <c r="CD183" s="1"/>
      <c r="CE183" s="1"/>
      <c r="CF183" s="1"/>
      <c r="CG183" s="1"/>
      <c r="CH183" s="1"/>
      <c r="CI183" s="1"/>
      <c r="CJ183" s="1">
        <v>0</v>
      </c>
    </row>
    <row r="185" spans="1:255" x14ac:dyDescent="0.2">
      <c r="A185" s="3">
        <v>52</v>
      </c>
      <c r="B185" s="3">
        <f t="shared" ref="B185:G185" si="167">B206</f>
        <v>1</v>
      </c>
      <c r="C185" s="3">
        <f t="shared" si="167"/>
        <v>5</v>
      </c>
      <c r="D185" s="3">
        <f t="shared" si="167"/>
        <v>183</v>
      </c>
      <c r="E185" s="3">
        <f t="shared" si="167"/>
        <v>0</v>
      </c>
      <c r="F185" s="3" t="str">
        <f t="shared" si="167"/>
        <v>Новый подраздел</v>
      </c>
      <c r="G185" s="3" t="str">
        <f t="shared" si="167"/>
        <v>Прокладка кабеля в траншее</v>
      </c>
      <c r="H185" s="3"/>
      <c r="I185" s="3"/>
      <c r="J185" s="3"/>
      <c r="K185" s="3"/>
      <c r="L185" s="3"/>
      <c r="M185" s="3"/>
      <c r="N185" s="3"/>
      <c r="O185" s="3">
        <f t="shared" ref="O185:AT185" si="168">O206</f>
        <v>143518.62</v>
      </c>
      <c r="P185" s="3">
        <f t="shared" si="168"/>
        <v>141092.56</v>
      </c>
      <c r="Q185" s="3">
        <f t="shared" si="168"/>
        <v>268.83</v>
      </c>
      <c r="R185" s="3">
        <f t="shared" si="168"/>
        <v>31.98</v>
      </c>
      <c r="S185" s="3">
        <f t="shared" si="168"/>
        <v>2157.23</v>
      </c>
      <c r="T185" s="3">
        <f t="shared" si="168"/>
        <v>0</v>
      </c>
      <c r="U185" s="3">
        <f t="shared" si="168"/>
        <v>189.167</v>
      </c>
      <c r="V185" s="3">
        <f t="shared" si="168"/>
        <v>0</v>
      </c>
      <c r="W185" s="3">
        <f t="shared" si="168"/>
        <v>0</v>
      </c>
      <c r="X185" s="3">
        <f t="shared" si="168"/>
        <v>2416.09</v>
      </c>
      <c r="Y185" s="3">
        <f t="shared" si="168"/>
        <v>1510.07</v>
      </c>
      <c r="Z185" s="3">
        <f t="shared" si="168"/>
        <v>0</v>
      </c>
      <c r="AA185" s="3">
        <f t="shared" si="168"/>
        <v>0</v>
      </c>
      <c r="AB185" s="3">
        <f t="shared" si="168"/>
        <v>143518.62</v>
      </c>
      <c r="AC185" s="3">
        <f t="shared" si="168"/>
        <v>141092.56</v>
      </c>
      <c r="AD185" s="3">
        <f t="shared" si="168"/>
        <v>268.83</v>
      </c>
      <c r="AE185" s="3">
        <f t="shared" si="168"/>
        <v>31.98</v>
      </c>
      <c r="AF185" s="3">
        <f t="shared" si="168"/>
        <v>2157.23</v>
      </c>
      <c r="AG185" s="3">
        <f t="shared" si="168"/>
        <v>0</v>
      </c>
      <c r="AH185" s="3">
        <f t="shared" si="168"/>
        <v>189.167</v>
      </c>
      <c r="AI185" s="3">
        <f t="shared" si="168"/>
        <v>0</v>
      </c>
      <c r="AJ185" s="3">
        <f t="shared" si="168"/>
        <v>0</v>
      </c>
      <c r="AK185" s="3">
        <f t="shared" si="168"/>
        <v>2416.09</v>
      </c>
      <c r="AL185" s="3">
        <f t="shared" si="168"/>
        <v>1510.07</v>
      </c>
      <c r="AM185" s="3">
        <f t="shared" si="168"/>
        <v>0</v>
      </c>
      <c r="AN185" s="3">
        <f t="shared" si="168"/>
        <v>0</v>
      </c>
      <c r="AO185" s="3">
        <f t="shared" si="168"/>
        <v>0</v>
      </c>
      <c r="AP185" s="3">
        <f t="shared" si="168"/>
        <v>22177.17</v>
      </c>
      <c r="AQ185" s="3">
        <f t="shared" si="168"/>
        <v>0</v>
      </c>
      <c r="AR185" s="3">
        <f t="shared" si="168"/>
        <v>147500.74</v>
      </c>
      <c r="AS185" s="3">
        <f t="shared" si="168"/>
        <v>92011.81</v>
      </c>
      <c r="AT185" s="3">
        <f t="shared" si="168"/>
        <v>33311.760000000002</v>
      </c>
      <c r="AU185" s="3">
        <f t="shared" ref="AU185:BZ185" si="169">AU206</f>
        <v>0</v>
      </c>
      <c r="AV185" s="3">
        <f t="shared" si="169"/>
        <v>141092.56</v>
      </c>
      <c r="AW185" s="3">
        <f t="shared" si="169"/>
        <v>118915.39</v>
      </c>
      <c r="AX185" s="3">
        <f t="shared" si="169"/>
        <v>0</v>
      </c>
      <c r="AY185" s="3">
        <f t="shared" si="169"/>
        <v>118915.39</v>
      </c>
      <c r="AZ185" s="3">
        <f t="shared" si="169"/>
        <v>22177.17</v>
      </c>
      <c r="BA185" s="3">
        <f t="shared" si="169"/>
        <v>0</v>
      </c>
      <c r="BB185" s="3">
        <f t="shared" si="169"/>
        <v>0</v>
      </c>
      <c r="BC185" s="3">
        <f t="shared" si="169"/>
        <v>0</v>
      </c>
      <c r="BD185" s="3">
        <f t="shared" si="169"/>
        <v>0</v>
      </c>
      <c r="BE185" s="3">
        <f t="shared" si="169"/>
        <v>0</v>
      </c>
      <c r="BF185" s="3">
        <f t="shared" si="169"/>
        <v>0</v>
      </c>
      <c r="BG185" s="3">
        <f t="shared" si="169"/>
        <v>0</v>
      </c>
      <c r="BH185" s="3">
        <f t="shared" si="169"/>
        <v>0</v>
      </c>
      <c r="BI185" s="3">
        <f t="shared" si="169"/>
        <v>0</v>
      </c>
      <c r="BJ185" s="3">
        <f t="shared" si="169"/>
        <v>0</v>
      </c>
      <c r="BK185" s="3">
        <f t="shared" si="169"/>
        <v>0</v>
      </c>
      <c r="BL185" s="3">
        <f t="shared" si="169"/>
        <v>0</v>
      </c>
      <c r="BM185" s="3">
        <f t="shared" si="169"/>
        <v>0</v>
      </c>
      <c r="BN185" s="3">
        <f t="shared" si="169"/>
        <v>0</v>
      </c>
      <c r="BO185" s="3">
        <f t="shared" si="169"/>
        <v>0</v>
      </c>
      <c r="BP185" s="3">
        <f t="shared" si="169"/>
        <v>0</v>
      </c>
      <c r="BQ185" s="3">
        <f t="shared" si="169"/>
        <v>0</v>
      </c>
      <c r="BR185" s="3">
        <f t="shared" si="169"/>
        <v>0</v>
      </c>
      <c r="BS185" s="3">
        <f t="shared" si="169"/>
        <v>0</v>
      </c>
      <c r="BT185" s="3">
        <f t="shared" si="169"/>
        <v>0</v>
      </c>
      <c r="BU185" s="3">
        <f t="shared" si="169"/>
        <v>0</v>
      </c>
      <c r="BV185" s="3">
        <f t="shared" si="169"/>
        <v>0</v>
      </c>
      <c r="BW185" s="3">
        <f t="shared" si="169"/>
        <v>0</v>
      </c>
      <c r="BX185" s="3">
        <f t="shared" si="169"/>
        <v>0</v>
      </c>
      <c r="BY185" s="3">
        <f t="shared" si="169"/>
        <v>22177.17</v>
      </c>
      <c r="BZ185" s="3">
        <f t="shared" si="169"/>
        <v>0</v>
      </c>
      <c r="CA185" s="3">
        <f t="shared" ref="CA185:DF185" si="170">CA206</f>
        <v>147500.74</v>
      </c>
      <c r="CB185" s="3">
        <f t="shared" si="170"/>
        <v>92011.81</v>
      </c>
      <c r="CC185" s="3">
        <f t="shared" si="170"/>
        <v>33311.760000000002</v>
      </c>
      <c r="CD185" s="3">
        <f t="shared" si="170"/>
        <v>0</v>
      </c>
      <c r="CE185" s="3">
        <f t="shared" si="170"/>
        <v>141092.56</v>
      </c>
      <c r="CF185" s="3">
        <f t="shared" si="170"/>
        <v>118915.39</v>
      </c>
      <c r="CG185" s="3">
        <f t="shared" si="170"/>
        <v>0</v>
      </c>
      <c r="CH185" s="3">
        <f t="shared" si="170"/>
        <v>118915.39</v>
      </c>
      <c r="CI185" s="3">
        <f t="shared" si="170"/>
        <v>22177.17</v>
      </c>
      <c r="CJ185" s="3">
        <f t="shared" si="170"/>
        <v>0</v>
      </c>
      <c r="CK185" s="3">
        <f t="shared" si="170"/>
        <v>0</v>
      </c>
      <c r="CL185" s="3">
        <f t="shared" si="170"/>
        <v>0</v>
      </c>
      <c r="CM185" s="3">
        <f t="shared" si="170"/>
        <v>0</v>
      </c>
      <c r="CN185" s="3">
        <f t="shared" si="170"/>
        <v>0</v>
      </c>
      <c r="CO185" s="3">
        <f t="shared" si="170"/>
        <v>0</v>
      </c>
      <c r="CP185" s="3">
        <f t="shared" si="170"/>
        <v>0</v>
      </c>
      <c r="CQ185" s="3">
        <f t="shared" si="170"/>
        <v>0</v>
      </c>
      <c r="CR185" s="3">
        <f t="shared" si="170"/>
        <v>0</v>
      </c>
      <c r="CS185" s="3">
        <f t="shared" si="170"/>
        <v>0</v>
      </c>
      <c r="CT185" s="3">
        <f t="shared" si="170"/>
        <v>0</v>
      </c>
      <c r="CU185" s="3">
        <f t="shared" si="170"/>
        <v>0</v>
      </c>
      <c r="CV185" s="3">
        <f t="shared" si="170"/>
        <v>0</v>
      </c>
      <c r="CW185" s="3">
        <f t="shared" si="170"/>
        <v>0</v>
      </c>
      <c r="CX185" s="3">
        <f t="shared" si="170"/>
        <v>0</v>
      </c>
      <c r="CY185" s="3">
        <f t="shared" si="170"/>
        <v>0</v>
      </c>
      <c r="CZ185" s="3">
        <f t="shared" si="170"/>
        <v>0</v>
      </c>
      <c r="DA185" s="3">
        <f t="shared" si="170"/>
        <v>0</v>
      </c>
      <c r="DB185" s="3">
        <f t="shared" si="170"/>
        <v>0</v>
      </c>
      <c r="DC185" s="3">
        <f t="shared" si="170"/>
        <v>0</v>
      </c>
      <c r="DD185" s="3">
        <f t="shared" si="170"/>
        <v>0</v>
      </c>
      <c r="DE185" s="3">
        <f t="shared" si="170"/>
        <v>0</v>
      </c>
      <c r="DF185" s="3">
        <f t="shared" si="170"/>
        <v>0</v>
      </c>
      <c r="DG185" s="4">
        <f t="shared" ref="DG185:EL185" si="171">DG206</f>
        <v>1083446.6599999999</v>
      </c>
      <c r="DH185" s="4">
        <f t="shared" si="171"/>
        <v>1006714.67</v>
      </c>
      <c r="DI185" s="4">
        <f t="shared" si="171"/>
        <v>3192.02</v>
      </c>
      <c r="DJ185" s="4">
        <f t="shared" si="171"/>
        <v>1090.2</v>
      </c>
      <c r="DK185" s="4">
        <f t="shared" si="171"/>
        <v>73539.97</v>
      </c>
      <c r="DL185" s="4">
        <f t="shared" si="171"/>
        <v>0</v>
      </c>
      <c r="DM185" s="4">
        <f t="shared" si="171"/>
        <v>189.167</v>
      </c>
      <c r="DN185" s="4">
        <f t="shared" si="171"/>
        <v>0</v>
      </c>
      <c r="DO185" s="4">
        <f t="shared" si="171"/>
        <v>0</v>
      </c>
      <c r="DP185" s="4">
        <f t="shared" si="171"/>
        <v>67656.77</v>
      </c>
      <c r="DQ185" s="4">
        <f t="shared" si="171"/>
        <v>30691.77</v>
      </c>
      <c r="DR185" s="4">
        <f t="shared" si="171"/>
        <v>0</v>
      </c>
      <c r="DS185" s="4">
        <f t="shared" si="171"/>
        <v>0</v>
      </c>
      <c r="DT185" s="4">
        <f t="shared" si="171"/>
        <v>1083446.6599999999</v>
      </c>
      <c r="DU185" s="4">
        <f t="shared" si="171"/>
        <v>1006714.67</v>
      </c>
      <c r="DV185" s="4">
        <f t="shared" si="171"/>
        <v>3192.02</v>
      </c>
      <c r="DW185" s="4">
        <f t="shared" si="171"/>
        <v>1090.2</v>
      </c>
      <c r="DX185" s="4">
        <f t="shared" si="171"/>
        <v>73539.97</v>
      </c>
      <c r="DY185" s="4">
        <f t="shared" si="171"/>
        <v>0</v>
      </c>
      <c r="DZ185" s="4">
        <f t="shared" si="171"/>
        <v>189.167</v>
      </c>
      <c r="EA185" s="4">
        <f t="shared" si="171"/>
        <v>0</v>
      </c>
      <c r="EB185" s="4">
        <f t="shared" si="171"/>
        <v>0</v>
      </c>
      <c r="EC185" s="4">
        <f t="shared" si="171"/>
        <v>67656.77</v>
      </c>
      <c r="ED185" s="4">
        <f t="shared" si="171"/>
        <v>30691.77</v>
      </c>
      <c r="EE185" s="4">
        <f t="shared" si="171"/>
        <v>0</v>
      </c>
      <c r="EF185" s="4">
        <f t="shared" si="171"/>
        <v>0</v>
      </c>
      <c r="EG185" s="4">
        <f t="shared" si="171"/>
        <v>0</v>
      </c>
      <c r="EH185" s="4">
        <f t="shared" si="171"/>
        <v>105785.1</v>
      </c>
      <c r="EI185" s="4">
        <f t="shared" si="171"/>
        <v>0</v>
      </c>
      <c r="EJ185" s="4">
        <f t="shared" si="171"/>
        <v>1183539.52</v>
      </c>
      <c r="EK185" s="4">
        <f t="shared" si="171"/>
        <v>696154.23</v>
      </c>
      <c r="EL185" s="4">
        <f t="shared" si="171"/>
        <v>381600.19</v>
      </c>
      <c r="EM185" s="4">
        <f t="shared" ref="EM185:FR185" si="172">EM206</f>
        <v>0</v>
      </c>
      <c r="EN185" s="4">
        <f t="shared" si="172"/>
        <v>1006714.67</v>
      </c>
      <c r="EO185" s="4">
        <f t="shared" si="172"/>
        <v>900929.57</v>
      </c>
      <c r="EP185" s="4">
        <f t="shared" si="172"/>
        <v>0</v>
      </c>
      <c r="EQ185" s="4">
        <f t="shared" si="172"/>
        <v>900929.57</v>
      </c>
      <c r="ER185" s="4">
        <f t="shared" si="172"/>
        <v>105785.1</v>
      </c>
      <c r="ES185" s="4">
        <f t="shared" si="172"/>
        <v>0</v>
      </c>
      <c r="ET185" s="4">
        <f t="shared" si="172"/>
        <v>0</v>
      </c>
      <c r="EU185" s="4">
        <f t="shared" si="172"/>
        <v>0</v>
      </c>
      <c r="EV185" s="4">
        <f t="shared" si="172"/>
        <v>0</v>
      </c>
      <c r="EW185" s="4">
        <f t="shared" si="172"/>
        <v>0</v>
      </c>
      <c r="EX185" s="4">
        <f t="shared" si="172"/>
        <v>0</v>
      </c>
      <c r="EY185" s="4">
        <f t="shared" si="172"/>
        <v>0</v>
      </c>
      <c r="EZ185" s="4">
        <f t="shared" si="172"/>
        <v>0</v>
      </c>
      <c r="FA185" s="4">
        <f t="shared" si="172"/>
        <v>0</v>
      </c>
      <c r="FB185" s="4">
        <f t="shared" si="172"/>
        <v>0</v>
      </c>
      <c r="FC185" s="4">
        <f t="shared" si="172"/>
        <v>0</v>
      </c>
      <c r="FD185" s="4">
        <f t="shared" si="172"/>
        <v>0</v>
      </c>
      <c r="FE185" s="4">
        <f t="shared" si="172"/>
        <v>0</v>
      </c>
      <c r="FF185" s="4">
        <f t="shared" si="172"/>
        <v>0</v>
      </c>
      <c r="FG185" s="4">
        <f t="shared" si="172"/>
        <v>0</v>
      </c>
      <c r="FH185" s="4">
        <f t="shared" si="172"/>
        <v>0</v>
      </c>
      <c r="FI185" s="4">
        <f t="shared" si="172"/>
        <v>0</v>
      </c>
      <c r="FJ185" s="4">
        <f t="shared" si="172"/>
        <v>0</v>
      </c>
      <c r="FK185" s="4">
        <f t="shared" si="172"/>
        <v>0</v>
      </c>
      <c r="FL185" s="4">
        <f t="shared" si="172"/>
        <v>0</v>
      </c>
      <c r="FM185" s="4">
        <f t="shared" si="172"/>
        <v>0</v>
      </c>
      <c r="FN185" s="4">
        <f t="shared" si="172"/>
        <v>0</v>
      </c>
      <c r="FO185" s="4">
        <f t="shared" si="172"/>
        <v>0</v>
      </c>
      <c r="FP185" s="4">
        <f t="shared" si="172"/>
        <v>0</v>
      </c>
      <c r="FQ185" s="4">
        <f t="shared" si="172"/>
        <v>105785.1</v>
      </c>
      <c r="FR185" s="4">
        <f t="shared" si="172"/>
        <v>0</v>
      </c>
      <c r="FS185" s="4">
        <f t="shared" ref="FS185:GX185" si="173">FS206</f>
        <v>1183539.52</v>
      </c>
      <c r="FT185" s="4">
        <f t="shared" si="173"/>
        <v>696154.23</v>
      </c>
      <c r="FU185" s="4">
        <f t="shared" si="173"/>
        <v>381600.19</v>
      </c>
      <c r="FV185" s="4">
        <f t="shared" si="173"/>
        <v>0</v>
      </c>
      <c r="FW185" s="4">
        <f t="shared" si="173"/>
        <v>1006714.67</v>
      </c>
      <c r="FX185" s="4">
        <f t="shared" si="173"/>
        <v>900929.57000000007</v>
      </c>
      <c r="FY185" s="4">
        <f t="shared" si="173"/>
        <v>0</v>
      </c>
      <c r="FZ185" s="4">
        <f t="shared" si="173"/>
        <v>900929.57000000007</v>
      </c>
      <c r="GA185" s="4">
        <f t="shared" si="173"/>
        <v>105785.1</v>
      </c>
      <c r="GB185" s="4">
        <f t="shared" si="173"/>
        <v>0</v>
      </c>
      <c r="GC185" s="4">
        <f t="shared" si="173"/>
        <v>0</v>
      </c>
      <c r="GD185" s="4">
        <f t="shared" si="173"/>
        <v>0</v>
      </c>
      <c r="GE185" s="4">
        <f t="shared" si="173"/>
        <v>0</v>
      </c>
      <c r="GF185" s="4">
        <f t="shared" si="173"/>
        <v>0</v>
      </c>
      <c r="GG185" s="4">
        <f t="shared" si="173"/>
        <v>0</v>
      </c>
      <c r="GH185" s="4">
        <f t="shared" si="173"/>
        <v>0</v>
      </c>
      <c r="GI185" s="4">
        <f t="shared" si="173"/>
        <v>0</v>
      </c>
      <c r="GJ185" s="4">
        <f t="shared" si="173"/>
        <v>0</v>
      </c>
      <c r="GK185" s="4">
        <f t="shared" si="173"/>
        <v>0</v>
      </c>
      <c r="GL185" s="4">
        <f t="shared" si="173"/>
        <v>0</v>
      </c>
      <c r="GM185" s="4">
        <f t="shared" si="173"/>
        <v>0</v>
      </c>
      <c r="GN185" s="4">
        <f t="shared" si="173"/>
        <v>0</v>
      </c>
      <c r="GO185" s="4">
        <f t="shared" si="173"/>
        <v>0</v>
      </c>
      <c r="GP185" s="4">
        <f t="shared" si="173"/>
        <v>0</v>
      </c>
      <c r="GQ185" s="4">
        <f t="shared" si="173"/>
        <v>0</v>
      </c>
      <c r="GR185" s="4">
        <f t="shared" si="173"/>
        <v>0</v>
      </c>
      <c r="GS185" s="4">
        <f t="shared" si="173"/>
        <v>0</v>
      </c>
      <c r="GT185" s="4">
        <f t="shared" si="173"/>
        <v>0</v>
      </c>
      <c r="GU185" s="4">
        <f t="shared" si="173"/>
        <v>0</v>
      </c>
      <c r="GV185" s="4">
        <f t="shared" si="173"/>
        <v>0</v>
      </c>
      <c r="GW185" s="4">
        <f t="shared" si="173"/>
        <v>0</v>
      </c>
      <c r="GX185" s="4">
        <f t="shared" si="173"/>
        <v>0</v>
      </c>
    </row>
    <row r="187" spans="1:255" x14ac:dyDescent="0.2">
      <c r="A187" s="2">
        <v>17</v>
      </c>
      <c r="B187" s="2">
        <v>1</v>
      </c>
      <c r="C187" s="2"/>
      <c r="D187" s="2"/>
      <c r="E187" s="2" t="s">
        <v>209</v>
      </c>
      <c r="F187" s="2" t="s">
        <v>210</v>
      </c>
      <c r="G187" s="2" t="s">
        <v>211</v>
      </c>
      <c r="H187" s="2" t="s">
        <v>212</v>
      </c>
      <c r="I187" s="2">
        <f>ROUND(ROUND(0.38,4),9)</f>
        <v>0.38</v>
      </c>
      <c r="J187" s="2">
        <v>0</v>
      </c>
      <c r="K187" s="2">
        <f>ROUND(ROUND(0.38,4),9)</f>
        <v>0.38</v>
      </c>
      <c r="L187" s="2"/>
      <c r="M187" s="2"/>
      <c r="N187" s="2"/>
      <c r="O187" s="2">
        <f t="shared" ref="O187:O204" si="174">ROUND(CP187,2)</f>
        <v>8103.52</v>
      </c>
      <c r="P187" s="2">
        <f t="shared" ref="P187:P202" si="175">ROUND((ROUND((AC187*AW187*I187),2)*BC187),2)</f>
        <v>7430.57</v>
      </c>
      <c r="Q187" s="2">
        <f>(ROUND((ROUND((((ET187*1.1))*AV187*I187),2)*BB187),2)+ROUND((ROUND(((AE187-((EU187*1.1)))*AV187*I187),2)*BS187),2))</f>
        <v>0</v>
      </c>
      <c r="R187" s="2">
        <f t="shared" ref="R187:R204" si="176">ROUND((ROUND((AE187*AV187*I187),2)*BS187),2)</f>
        <v>0</v>
      </c>
      <c r="S187" s="2">
        <f t="shared" ref="S187:S204" si="177">ROUND((ROUND((AF187*AV187*I187),2)*BA187),2)</f>
        <v>672.95</v>
      </c>
      <c r="T187" s="2">
        <f t="shared" ref="T187:T204" si="178">ROUND(CU187*I187,2)</f>
        <v>0</v>
      </c>
      <c r="U187" s="2">
        <f t="shared" ref="U187:U204" si="179">CV187*I187</f>
        <v>60.192</v>
      </c>
      <c r="V187" s="2">
        <f t="shared" ref="V187:V204" si="180">CW187*I187</f>
        <v>0</v>
      </c>
      <c r="W187" s="2">
        <f t="shared" ref="W187:W204" si="181">ROUND(CX187*I187,2)</f>
        <v>0</v>
      </c>
      <c r="X187" s="2">
        <f t="shared" ref="X187:X204" si="182">ROUND(CY187,2)</f>
        <v>753.7</v>
      </c>
      <c r="Y187" s="2">
        <f t="shared" ref="Y187:Y204" si="183">ROUND(CZ187,2)</f>
        <v>471.07</v>
      </c>
      <c r="Z187" s="2"/>
      <c r="AA187" s="2">
        <v>50517529</v>
      </c>
      <c r="AB187" s="2">
        <f t="shared" ref="AB187:AB204" si="184">ROUND((AC187+AD187+AF187),6)</f>
        <v>21325.052</v>
      </c>
      <c r="AC187" s="2">
        <f t="shared" ref="AC187:AC204" si="185">ROUND((ES187),6)</f>
        <v>19554.14</v>
      </c>
      <c r="AD187" s="2">
        <f>ROUND(((((ET187*1.1))-((EU187*1.1)))+AE187),6)</f>
        <v>0</v>
      </c>
      <c r="AE187" s="2">
        <f t="shared" ref="AE187:AF190" si="186">ROUND(((EU187*1.1)),6)</f>
        <v>0</v>
      </c>
      <c r="AF187" s="2">
        <f t="shared" si="186"/>
        <v>1770.912</v>
      </c>
      <c r="AG187" s="2">
        <f t="shared" ref="AG187:AG204" si="187">ROUND((AP187),6)</f>
        <v>0</v>
      </c>
      <c r="AH187" s="2">
        <f t="shared" ref="AH187:AI190" si="188">((EW187*1.1))</f>
        <v>158.4</v>
      </c>
      <c r="AI187" s="2">
        <f t="shared" si="188"/>
        <v>0</v>
      </c>
      <c r="AJ187" s="2">
        <f t="shared" ref="AJ187:AJ204" si="189">(AS187)</f>
        <v>0</v>
      </c>
      <c r="AK187" s="2">
        <v>21164.06</v>
      </c>
      <c r="AL187" s="2">
        <v>19554.14</v>
      </c>
      <c r="AM187" s="2">
        <v>0</v>
      </c>
      <c r="AN187" s="2">
        <v>0</v>
      </c>
      <c r="AO187" s="2">
        <v>1609.92</v>
      </c>
      <c r="AP187" s="2">
        <v>0</v>
      </c>
      <c r="AQ187" s="2">
        <v>144</v>
      </c>
      <c r="AR187" s="2">
        <v>0</v>
      </c>
      <c r="AS187" s="2">
        <v>0</v>
      </c>
      <c r="AT187" s="2">
        <v>112</v>
      </c>
      <c r="AU187" s="2">
        <v>70</v>
      </c>
      <c r="AV187" s="2">
        <v>1</v>
      </c>
      <c r="AW187" s="2">
        <v>1</v>
      </c>
      <c r="AX187" s="2"/>
      <c r="AY187" s="2"/>
      <c r="AZ187" s="2">
        <v>1</v>
      </c>
      <c r="BA187" s="2">
        <v>1</v>
      </c>
      <c r="BB187" s="2">
        <v>1</v>
      </c>
      <c r="BC187" s="2">
        <v>1</v>
      </c>
      <c r="BD187" s="2" t="s">
        <v>3</v>
      </c>
      <c r="BE187" s="2" t="s">
        <v>3</v>
      </c>
      <c r="BF187" s="2" t="s">
        <v>3</v>
      </c>
      <c r="BG187" s="2" t="s">
        <v>3</v>
      </c>
      <c r="BH187" s="2">
        <v>0</v>
      </c>
      <c r="BI187" s="2">
        <v>1</v>
      </c>
      <c r="BJ187" s="2" t="s">
        <v>213</v>
      </c>
      <c r="BK187" s="2"/>
      <c r="BL187" s="2"/>
      <c r="BM187" s="2">
        <v>242</v>
      </c>
      <c r="BN187" s="2">
        <v>0</v>
      </c>
      <c r="BO187" s="2" t="s">
        <v>3</v>
      </c>
      <c r="BP187" s="2">
        <v>0</v>
      </c>
      <c r="BQ187" s="2">
        <v>30</v>
      </c>
      <c r="BR187" s="2">
        <v>0</v>
      </c>
      <c r="BS187" s="2">
        <v>1</v>
      </c>
      <c r="BT187" s="2">
        <v>1</v>
      </c>
      <c r="BU187" s="2">
        <v>1</v>
      </c>
      <c r="BV187" s="2">
        <v>1</v>
      </c>
      <c r="BW187" s="2">
        <v>1</v>
      </c>
      <c r="BX187" s="2">
        <v>1</v>
      </c>
      <c r="BY187" s="2" t="s">
        <v>3</v>
      </c>
      <c r="BZ187" s="2">
        <v>112</v>
      </c>
      <c r="CA187" s="2">
        <v>70</v>
      </c>
      <c r="CB187" s="2" t="s">
        <v>3</v>
      </c>
      <c r="CC187" s="2"/>
      <c r="CD187" s="2"/>
      <c r="CE187" s="2">
        <v>30</v>
      </c>
      <c r="CF187" s="2">
        <v>0</v>
      </c>
      <c r="CG187" s="2">
        <v>0</v>
      </c>
      <c r="CH187" s="2"/>
      <c r="CI187" s="2"/>
      <c r="CJ187" s="2"/>
      <c r="CK187" s="2"/>
      <c r="CL187" s="2"/>
      <c r="CM187" s="2">
        <v>0</v>
      </c>
      <c r="CN187" s="2" t="s">
        <v>3</v>
      </c>
      <c r="CO187" s="2">
        <v>0</v>
      </c>
      <c r="CP187" s="2">
        <f t="shared" ref="CP187:CP204" si="190">(P187+Q187+S187)</f>
        <v>8103.5199999999995</v>
      </c>
      <c r="CQ187" s="2">
        <f t="shared" ref="CQ187:CQ202" si="191">ROUND((ROUND((AC187*AW187*1),2)*BC187),2)</f>
        <v>19554.14</v>
      </c>
      <c r="CR187" s="2">
        <f>(ROUND((ROUND((((ET187*1.1))*AV187*1),2)*BB187),2)+ROUND((ROUND(((AE187-((EU187*1.1)))*AV187*1),2)*BS187),2))</f>
        <v>0</v>
      </c>
      <c r="CS187" s="2">
        <f t="shared" ref="CS187:CS204" si="192">ROUND((ROUND((AE187*AV187*1),2)*BS187),2)</f>
        <v>0</v>
      </c>
      <c r="CT187" s="2">
        <f t="shared" ref="CT187:CT204" si="193">ROUND((ROUND((AF187*AV187*1),2)*BA187),2)</f>
        <v>1770.91</v>
      </c>
      <c r="CU187" s="2">
        <f t="shared" ref="CU187:CU204" si="194">AG187</f>
        <v>0</v>
      </c>
      <c r="CV187" s="2">
        <f t="shared" ref="CV187:CV204" si="195">(AH187*AV187)</f>
        <v>158.4</v>
      </c>
      <c r="CW187" s="2">
        <f t="shared" ref="CW187:CW204" si="196">AI187</f>
        <v>0</v>
      </c>
      <c r="CX187" s="2">
        <f t="shared" ref="CX187:CX204" si="197">AJ187</f>
        <v>0</v>
      </c>
      <c r="CY187" s="2">
        <f>((S187*BZ187)/100)</f>
        <v>753.70400000000006</v>
      </c>
      <c r="CZ187" s="2">
        <f>((S187*CA187)/100)</f>
        <v>471.065</v>
      </c>
      <c r="DA187" s="2"/>
      <c r="DB187" s="2"/>
      <c r="DC187" s="2" t="s">
        <v>3</v>
      </c>
      <c r="DD187" s="2" t="s">
        <v>3</v>
      </c>
      <c r="DE187" s="2" t="s">
        <v>25</v>
      </c>
      <c r="DF187" s="2" t="s">
        <v>25</v>
      </c>
      <c r="DG187" s="2" t="s">
        <v>25</v>
      </c>
      <c r="DH187" s="2" t="s">
        <v>3</v>
      </c>
      <c r="DI187" s="2" t="s">
        <v>25</v>
      </c>
      <c r="DJ187" s="2" t="s">
        <v>25</v>
      </c>
      <c r="DK187" s="2" t="s">
        <v>3</v>
      </c>
      <c r="DL187" s="2" t="s">
        <v>3</v>
      </c>
      <c r="DM187" s="2" t="s">
        <v>3</v>
      </c>
      <c r="DN187" s="2">
        <v>0</v>
      </c>
      <c r="DO187" s="2">
        <v>0</v>
      </c>
      <c r="DP187" s="2">
        <v>1</v>
      </c>
      <c r="DQ187" s="2">
        <v>1</v>
      </c>
      <c r="DR187" s="2"/>
      <c r="DS187" s="2"/>
      <c r="DT187" s="2"/>
      <c r="DU187" s="2">
        <v>1013</v>
      </c>
      <c r="DV187" s="2" t="s">
        <v>212</v>
      </c>
      <c r="DW187" s="2" t="s">
        <v>212</v>
      </c>
      <c r="DX187" s="2">
        <v>1</v>
      </c>
      <c r="DY187" s="2"/>
      <c r="DZ187" s="2" t="s">
        <v>3</v>
      </c>
      <c r="EA187" s="2" t="s">
        <v>3</v>
      </c>
      <c r="EB187" s="2" t="s">
        <v>3</v>
      </c>
      <c r="EC187" s="2" t="s">
        <v>3</v>
      </c>
      <c r="ED187" s="2"/>
      <c r="EE187" s="2">
        <v>49573557</v>
      </c>
      <c r="EF187" s="2">
        <v>30</v>
      </c>
      <c r="EG187" s="2" t="s">
        <v>26</v>
      </c>
      <c r="EH187" s="2">
        <v>0</v>
      </c>
      <c r="EI187" s="2" t="s">
        <v>3</v>
      </c>
      <c r="EJ187" s="2">
        <v>1</v>
      </c>
      <c r="EK187" s="2">
        <v>242</v>
      </c>
      <c r="EL187" s="2" t="s">
        <v>214</v>
      </c>
      <c r="EM187" s="2" t="s">
        <v>215</v>
      </c>
      <c r="EN187" s="2"/>
      <c r="EO187" s="2" t="s">
        <v>3</v>
      </c>
      <c r="EP187" s="2"/>
      <c r="EQ187" s="2">
        <v>131072</v>
      </c>
      <c r="ER187" s="2">
        <v>21164.06</v>
      </c>
      <c r="ES187" s="2">
        <v>19554.14</v>
      </c>
      <c r="ET187" s="2">
        <v>0</v>
      </c>
      <c r="EU187" s="2">
        <v>0</v>
      </c>
      <c r="EV187" s="2">
        <v>1609.92</v>
      </c>
      <c r="EW187" s="2">
        <v>144</v>
      </c>
      <c r="EX187" s="2">
        <v>0</v>
      </c>
      <c r="EY187" s="2">
        <v>0</v>
      </c>
      <c r="EZ187" s="2"/>
      <c r="FA187" s="2"/>
      <c r="FB187" s="2"/>
      <c r="FC187" s="2"/>
      <c r="FD187" s="2"/>
      <c r="FE187" s="2"/>
      <c r="FF187" s="2"/>
      <c r="FG187" s="2"/>
      <c r="FH187" s="2"/>
      <c r="FI187" s="2"/>
      <c r="FJ187" s="2"/>
      <c r="FK187" s="2"/>
      <c r="FL187" s="2"/>
      <c r="FM187" s="2"/>
      <c r="FN187" s="2"/>
      <c r="FO187" s="2"/>
      <c r="FP187" s="2"/>
      <c r="FQ187" s="2">
        <v>0</v>
      </c>
      <c r="FR187" s="2">
        <f t="shared" ref="FR187:FR204" si="198">ROUND(IF(BI187=3,GM187,0),2)</f>
        <v>0</v>
      </c>
      <c r="FS187" s="2">
        <v>2</v>
      </c>
      <c r="FT187" s="2"/>
      <c r="FU187" s="2"/>
      <c r="FV187" s="2"/>
      <c r="FW187" s="2"/>
      <c r="FX187" s="2">
        <v>112</v>
      </c>
      <c r="FY187" s="2">
        <v>70</v>
      </c>
      <c r="FZ187" s="2"/>
      <c r="GA187" s="2" t="s">
        <v>3</v>
      </c>
      <c r="GB187" s="2"/>
      <c r="GC187" s="2"/>
      <c r="GD187" s="2">
        <v>0</v>
      </c>
      <c r="GE187" s="2"/>
      <c r="GF187" s="2">
        <v>706776801</v>
      </c>
      <c r="GG187" s="2">
        <v>2</v>
      </c>
      <c r="GH187" s="2">
        <v>1</v>
      </c>
      <c r="GI187" s="2">
        <v>-2</v>
      </c>
      <c r="GJ187" s="2">
        <v>0</v>
      </c>
      <c r="GK187" s="2">
        <f>ROUND(R187*(R12)/100,2)</f>
        <v>0</v>
      </c>
      <c r="GL187" s="2">
        <f t="shared" ref="GL187:GL204" si="199">ROUND(IF(AND(BH187=3,BI187=3,FS187&lt;&gt;0),P187,0),2)</f>
        <v>0</v>
      </c>
      <c r="GM187" s="2">
        <f t="shared" ref="GM187:GM204" si="200">ROUND(O187+X187+Y187+GK187,2)+GX187</f>
        <v>9328.2900000000009</v>
      </c>
      <c r="GN187" s="2">
        <f t="shared" ref="GN187:GN204" si="201">IF(OR(BI187=0,BI187=1),GM187-GX187,0)</f>
        <v>9328.2900000000009</v>
      </c>
      <c r="GO187" s="2">
        <f t="shared" ref="GO187:GO204" si="202">IF(BI187=2,GM187-GX187,0)</f>
        <v>0</v>
      </c>
      <c r="GP187" s="2">
        <f t="shared" ref="GP187:GP204" si="203">IF(BI187=4,GM187-GX187,0)</f>
        <v>0</v>
      </c>
      <c r="GQ187" s="2"/>
      <c r="GR187" s="2">
        <v>0</v>
      </c>
      <c r="GS187" s="2">
        <v>3</v>
      </c>
      <c r="GT187" s="2">
        <v>0</v>
      </c>
      <c r="GU187" s="2" t="s">
        <v>3</v>
      </c>
      <c r="GV187" s="2">
        <f t="shared" ref="GV187:GV204" si="204">ROUND((GT187),6)</f>
        <v>0</v>
      </c>
      <c r="GW187" s="2">
        <v>1</v>
      </c>
      <c r="GX187" s="2">
        <f t="shared" ref="GX187:GX204" si="205">ROUND(HC187*I187,2)</f>
        <v>0</v>
      </c>
      <c r="GY187" s="2"/>
      <c r="GZ187" s="2"/>
      <c r="HA187" s="2">
        <v>0</v>
      </c>
      <c r="HB187" s="2">
        <v>0</v>
      </c>
      <c r="HC187" s="2">
        <f t="shared" ref="HC187:HC204" si="206">GV187*GW187</f>
        <v>0</v>
      </c>
      <c r="HD187" s="2"/>
      <c r="HE187" s="2" t="s">
        <v>3</v>
      </c>
      <c r="HF187" s="2" t="s">
        <v>3</v>
      </c>
      <c r="HG187" s="2"/>
      <c r="HH187" s="2"/>
      <c r="HI187" s="2"/>
      <c r="HJ187" s="2"/>
      <c r="HK187" s="2"/>
      <c r="HL187" s="2"/>
      <c r="HM187" s="2" t="s">
        <v>3</v>
      </c>
      <c r="HN187" s="2" t="s">
        <v>3</v>
      </c>
      <c r="HO187" s="2" t="s">
        <v>3</v>
      </c>
      <c r="HP187" s="2" t="s">
        <v>3</v>
      </c>
      <c r="HQ187" s="2" t="s">
        <v>3</v>
      </c>
      <c r="HR187" s="2"/>
      <c r="HS187" s="2"/>
      <c r="HT187" s="2"/>
      <c r="HU187" s="2"/>
      <c r="HV187" s="2"/>
      <c r="HW187" s="2"/>
      <c r="HX187" s="2"/>
      <c r="HY187" s="2"/>
      <c r="HZ187" s="2"/>
      <c r="IA187" s="2"/>
      <c r="IB187" s="2"/>
      <c r="IC187" s="2"/>
      <c r="ID187" s="2"/>
      <c r="IE187" s="2"/>
      <c r="IF187" s="2"/>
      <c r="IG187" s="2"/>
      <c r="IH187" s="2"/>
      <c r="II187" s="2"/>
      <c r="IJ187" s="2"/>
      <c r="IK187" s="2">
        <v>0</v>
      </c>
      <c r="IL187" s="2"/>
      <c r="IM187" s="2"/>
      <c r="IN187" s="2"/>
      <c r="IO187" s="2"/>
      <c r="IP187" s="2"/>
      <c r="IQ187" s="2"/>
      <c r="IR187" s="2"/>
      <c r="IS187" s="2"/>
      <c r="IT187" s="2"/>
      <c r="IU187" s="2"/>
    </row>
    <row r="188" spans="1:255" x14ac:dyDescent="0.2">
      <c r="A188">
        <v>17</v>
      </c>
      <c r="B188">
        <v>1</v>
      </c>
      <c r="E188" t="s">
        <v>209</v>
      </c>
      <c r="F188" t="s">
        <v>210</v>
      </c>
      <c r="G188" t="s">
        <v>211</v>
      </c>
      <c r="H188" t="s">
        <v>212</v>
      </c>
      <c r="I188">
        <f>ROUND(ROUND(0.38,4),9)</f>
        <v>0.38</v>
      </c>
      <c r="J188">
        <v>0</v>
      </c>
      <c r="K188">
        <f>ROUND(ROUND(0.38,4),9)</f>
        <v>0.38</v>
      </c>
      <c r="O188">
        <f t="shared" si="174"/>
        <v>79636.12</v>
      </c>
      <c r="P188">
        <f t="shared" si="175"/>
        <v>56695.25</v>
      </c>
      <c r="Q188">
        <f>(ROUND((ROUND((((ET188*1.1))*AV188*I188),2)*BB188),2)+ROUND((ROUND(((AE188-((EU188*1.1)))*AV188*I188),2)*BS188),2))</f>
        <v>0</v>
      </c>
      <c r="R188">
        <f t="shared" si="176"/>
        <v>0</v>
      </c>
      <c r="S188">
        <f t="shared" si="177"/>
        <v>22940.87</v>
      </c>
      <c r="T188">
        <f t="shared" si="178"/>
        <v>0</v>
      </c>
      <c r="U188">
        <f t="shared" si="179"/>
        <v>60.192</v>
      </c>
      <c r="V188">
        <f t="shared" si="180"/>
        <v>0</v>
      </c>
      <c r="W188">
        <f t="shared" si="181"/>
        <v>0</v>
      </c>
      <c r="X188">
        <f t="shared" si="182"/>
        <v>21105.599999999999</v>
      </c>
      <c r="Y188">
        <f t="shared" si="183"/>
        <v>9405.76</v>
      </c>
      <c r="AA188">
        <v>50518393</v>
      </c>
      <c r="AB188">
        <f t="shared" si="184"/>
        <v>21325.052</v>
      </c>
      <c r="AC188">
        <f t="shared" si="185"/>
        <v>19554.14</v>
      </c>
      <c r="AD188">
        <f>ROUND(((((ET188*1.1))-((EU188*1.1)))+AE188),6)</f>
        <v>0</v>
      </c>
      <c r="AE188">
        <f t="shared" si="186"/>
        <v>0</v>
      </c>
      <c r="AF188">
        <f t="shared" si="186"/>
        <v>1770.912</v>
      </c>
      <c r="AG188">
        <f t="shared" si="187"/>
        <v>0</v>
      </c>
      <c r="AH188">
        <f t="shared" si="188"/>
        <v>158.4</v>
      </c>
      <c r="AI188">
        <f t="shared" si="188"/>
        <v>0</v>
      </c>
      <c r="AJ188">
        <f t="shared" si="189"/>
        <v>0</v>
      </c>
      <c r="AK188">
        <v>21164.06</v>
      </c>
      <c r="AL188">
        <v>19554.14</v>
      </c>
      <c r="AM188">
        <v>0</v>
      </c>
      <c r="AN188">
        <v>0</v>
      </c>
      <c r="AO188">
        <v>1609.92</v>
      </c>
      <c r="AP188">
        <v>0</v>
      </c>
      <c r="AQ188">
        <v>144</v>
      </c>
      <c r="AR188">
        <v>0</v>
      </c>
      <c r="AS188">
        <v>0</v>
      </c>
      <c r="AT188">
        <v>92</v>
      </c>
      <c r="AU188">
        <v>41</v>
      </c>
      <c r="AV188">
        <v>1</v>
      </c>
      <c r="AW188">
        <v>1</v>
      </c>
      <c r="AZ188">
        <v>1</v>
      </c>
      <c r="BA188">
        <v>34.090000000000003</v>
      </c>
      <c r="BB188">
        <v>1</v>
      </c>
      <c r="BC188">
        <v>7.63</v>
      </c>
      <c r="BD188" t="s">
        <v>3</v>
      </c>
      <c r="BE188" t="s">
        <v>3</v>
      </c>
      <c r="BF188" t="s">
        <v>3</v>
      </c>
      <c r="BG188" t="s">
        <v>3</v>
      </c>
      <c r="BH188">
        <v>0</v>
      </c>
      <c r="BI188">
        <v>1</v>
      </c>
      <c r="BJ188" t="s">
        <v>213</v>
      </c>
      <c r="BM188">
        <v>242</v>
      </c>
      <c r="BN188">
        <v>0</v>
      </c>
      <c r="BO188" t="s">
        <v>210</v>
      </c>
      <c r="BP188">
        <v>1</v>
      </c>
      <c r="BQ188">
        <v>30</v>
      </c>
      <c r="BR188">
        <v>0</v>
      </c>
      <c r="BS188">
        <v>34.090000000000003</v>
      </c>
      <c r="BT188">
        <v>1</v>
      </c>
      <c r="BU188">
        <v>1</v>
      </c>
      <c r="BV188">
        <v>1</v>
      </c>
      <c r="BW188">
        <v>1</v>
      </c>
      <c r="BX188">
        <v>1</v>
      </c>
      <c r="BY188" t="s">
        <v>3</v>
      </c>
      <c r="BZ188">
        <v>92</v>
      </c>
      <c r="CA188">
        <v>41</v>
      </c>
      <c r="CB188" t="s">
        <v>3</v>
      </c>
      <c r="CE188">
        <v>30</v>
      </c>
      <c r="CF188">
        <v>0</v>
      </c>
      <c r="CG188">
        <v>0</v>
      </c>
      <c r="CM188">
        <v>0</v>
      </c>
      <c r="CN188" t="s">
        <v>3</v>
      </c>
      <c r="CO188">
        <v>0</v>
      </c>
      <c r="CP188">
        <f t="shared" si="190"/>
        <v>79636.12</v>
      </c>
      <c r="CQ188">
        <f t="shared" si="191"/>
        <v>149198.09</v>
      </c>
      <c r="CR188">
        <f>(ROUND((ROUND((((ET188*1.1))*AV188*1),2)*BB188),2)+ROUND((ROUND(((AE188-((EU188*1.1)))*AV188*1),2)*BS188),2))</f>
        <v>0</v>
      </c>
      <c r="CS188">
        <f t="shared" si="192"/>
        <v>0</v>
      </c>
      <c r="CT188">
        <f t="shared" si="193"/>
        <v>60370.32</v>
      </c>
      <c r="CU188">
        <f t="shared" si="194"/>
        <v>0</v>
      </c>
      <c r="CV188">
        <f t="shared" si="195"/>
        <v>158.4</v>
      </c>
      <c r="CW188">
        <f t="shared" si="196"/>
        <v>0</v>
      </c>
      <c r="CX188">
        <f t="shared" si="197"/>
        <v>0</v>
      </c>
      <c r="CY188">
        <f>S188*(BZ188/100)</f>
        <v>21105.600399999999</v>
      </c>
      <c r="CZ188">
        <f>S188*(CA188/100)</f>
        <v>9405.7566999999999</v>
      </c>
      <c r="DC188" t="s">
        <v>3</v>
      </c>
      <c r="DD188" t="s">
        <v>3</v>
      </c>
      <c r="DE188" t="s">
        <v>25</v>
      </c>
      <c r="DF188" t="s">
        <v>25</v>
      </c>
      <c r="DG188" t="s">
        <v>25</v>
      </c>
      <c r="DH188" t="s">
        <v>3</v>
      </c>
      <c r="DI188" t="s">
        <v>25</v>
      </c>
      <c r="DJ188" t="s">
        <v>25</v>
      </c>
      <c r="DK188" t="s">
        <v>3</v>
      </c>
      <c r="DL188" t="s">
        <v>3</v>
      </c>
      <c r="DM188" t="s">
        <v>3</v>
      </c>
      <c r="DN188">
        <v>112</v>
      </c>
      <c r="DO188">
        <v>70</v>
      </c>
      <c r="DP188">
        <v>1</v>
      </c>
      <c r="DQ188">
        <v>1</v>
      </c>
      <c r="DU188">
        <v>1013</v>
      </c>
      <c r="DV188" t="s">
        <v>212</v>
      </c>
      <c r="DW188" t="s">
        <v>212</v>
      </c>
      <c r="DX188">
        <v>1</v>
      </c>
      <c r="DZ188" t="s">
        <v>3</v>
      </c>
      <c r="EA188" t="s">
        <v>3</v>
      </c>
      <c r="EB188" t="s">
        <v>3</v>
      </c>
      <c r="EC188" t="s">
        <v>3</v>
      </c>
      <c r="EE188">
        <v>49573557</v>
      </c>
      <c r="EF188">
        <v>30</v>
      </c>
      <c r="EG188" t="s">
        <v>26</v>
      </c>
      <c r="EH188">
        <v>0</v>
      </c>
      <c r="EI188" t="s">
        <v>3</v>
      </c>
      <c r="EJ188">
        <v>1</v>
      </c>
      <c r="EK188">
        <v>242</v>
      </c>
      <c r="EL188" t="s">
        <v>214</v>
      </c>
      <c r="EM188" t="s">
        <v>215</v>
      </c>
      <c r="EO188" t="s">
        <v>3</v>
      </c>
      <c r="EQ188">
        <v>131072</v>
      </c>
      <c r="ER188">
        <v>21164.06</v>
      </c>
      <c r="ES188">
        <v>19554.14</v>
      </c>
      <c r="ET188">
        <v>0</v>
      </c>
      <c r="EU188">
        <v>0</v>
      </c>
      <c r="EV188">
        <v>1609.92</v>
      </c>
      <c r="EW188">
        <v>144</v>
      </c>
      <c r="EX188">
        <v>0</v>
      </c>
      <c r="EY188">
        <v>0</v>
      </c>
      <c r="FQ188">
        <v>0</v>
      </c>
      <c r="FR188">
        <f t="shared" si="198"/>
        <v>0</v>
      </c>
      <c r="FS188">
        <v>2</v>
      </c>
      <c r="FX188">
        <v>112</v>
      </c>
      <c r="FY188">
        <v>70</v>
      </c>
      <c r="GA188" t="s">
        <v>3</v>
      </c>
      <c r="GD188">
        <v>0</v>
      </c>
      <c r="GF188">
        <v>706776801</v>
      </c>
      <c r="GG188">
        <v>2</v>
      </c>
      <c r="GH188">
        <v>1</v>
      </c>
      <c r="GI188">
        <v>2</v>
      </c>
      <c r="GJ188">
        <v>0</v>
      </c>
      <c r="GK188">
        <f>ROUND(R188*(S12)/100,2)</f>
        <v>0</v>
      </c>
      <c r="GL188">
        <f t="shared" si="199"/>
        <v>0</v>
      </c>
      <c r="GM188">
        <f t="shared" si="200"/>
        <v>110147.48</v>
      </c>
      <c r="GN188">
        <f t="shared" si="201"/>
        <v>110147.48</v>
      </c>
      <c r="GO188">
        <f t="shared" si="202"/>
        <v>0</v>
      </c>
      <c r="GP188">
        <f t="shared" si="203"/>
        <v>0</v>
      </c>
      <c r="GR188">
        <v>0</v>
      </c>
      <c r="GS188">
        <v>0</v>
      </c>
      <c r="GT188">
        <v>0</v>
      </c>
      <c r="GU188" t="s">
        <v>3</v>
      </c>
      <c r="GV188">
        <f t="shared" si="204"/>
        <v>0</v>
      </c>
      <c r="GW188">
        <v>1</v>
      </c>
      <c r="GX188">
        <f t="shared" si="205"/>
        <v>0</v>
      </c>
      <c r="HA188">
        <v>0</v>
      </c>
      <c r="HB188">
        <v>0</v>
      </c>
      <c r="HC188">
        <f t="shared" si="206"/>
        <v>0</v>
      </c>
      <c r="HE188" t="s">
        <v>3</v>
      </c>
      <c r="HF188" t="s">
        <v>3</v>
      </c>
      <c r="HM188" t="s">
        <v>3</v>
      </c>
      <c r="HN188" t="s">
        <v>3</v>
      </c>
      <c r="HO188" t="s">
        <v>3</v>
      </c>
      <c r="HP188" t="s">
        <v>3</v>
      </c>
      <c r="HQ188" t="s">
        <v>3</v>
      </c>
      <c r="IK188">
        <v>0</v>
      </c>
    </row>
    <row r="189" spans="1:255" x14ac:dyDescent="0.2">
      <c r="A189" s="2">
        <v>17</v>
      </c>
      <c r="B189" s="2">
        <v>1</v>
      </c>
      <c r="C189" s="2"/>
      <c r="D189" s="2"/>
      <c r="E189" s="2" t="s">
        <v>216</v>
      </c>
      <c r="F189" s="2" t="s">
        <v>217</v>
      </c>
      <c r="G189" s="2" t="s">
        <v>218</v>
      </c>
      <c r="H189" s="2" t="s">
        <v>219</v>
      </c>
      <c r="I189" s="2">
        <f>ROUND(ROUND(0.5,4),9)</f>
        <v>0.5</v>
      </c>
      <c r="J189" s="2">
        <v>0</v>
      </c>
      <c r="K189" s="2">
        <f>ROUND(ROUND(0.5,4),9)</f>
        <v>0.5</v>
      </c>
      <c r="L189" s="2"/>
      <c r="M189" s="2"/>
      <c r="N189" s="2"/>
      <c r="O189" s="2">
        <f t="shared" si="174"/>
        <v>756.54</v>
      </c>
      <c r="P189" s="2">
        <f t="shared" si="175"/>
        <v>0</v>
      </c>
      <c r="Q189" s="2">
        <f>(ROUND((ROUND((((ET189*1.1))*AV189*I189),2)*BB189),2)+ROUND((ROUND(((AE189-((EU189*1.1)))*AV189*I189),2)*BS189),2))</f>
        <v>64.849999999999994</v>
      </c>
      <c r="R189" s="2">
        <f t="shared" si="176"/>
        <v>7.12</v>
      </c>
      <c r="S189" s="2">
        <f t="shared" si="177"/>
        <v>691.69</v>
      </c>
      <c r="T189" s="2">
        <f t="shared" si="178"/>
        <v>0</v>
      </c>
      <c r="U189" s="2">
        <f t="shared" si="179"/>
        <v>64.922000000000011</v>
      </c>
      <c r="V189" s="2">
        <f t="shared" si="180"/>
        <v>0</v>
      </c>
      <c r="W189" s="2">
        <f t="shared" si="181"/>
        <v>0</v>
      </c>
      <c r="X189" s="2">
        <f t="shared" si="182"/>
        <v>774.69</v>
      </c>
      <c r="Y189" s="2">
        <f t="shared" si="183"/>
        <v>484.18</v>
      </c>
      <c r="Z189" s="2"/>
      <c r="AA189" s="2">
        <v>50517529</v>
      </c>
      <c r="AB189" s="2">
        <f t="shared" si="184"/>
        <v>1513.0830000000001</v>
      </c>
      <c r="AC189" s="2">
        <f t="shared" si="185"/>
        <v>0</v>
      </c>
      <c r="AD189" s="2">
        <f>ROUND(((((ET189*1.1))-((EU189*1.1)))+AE189),6)</f>
        <v>129.70099999999999</v>
      </c>
      <c r="AE189" s="2">
        <f t="shared" si="186"/>
        <v>14.234</v>
      </c>
      <c r="AF189" s="2">
        <f t="shared" si="186"/>
        <v>1383.3820000000001</v>
      </c>
      <c r="AG189" s="2">
        <f t="shared" si="187"/>
        <v>0</v>
      </c>
      <c r="AH189" s="2">
        <f t="shared" si="188"/>
        <v>129.84400000000002</v>
      </c>
      <c r="AI189" s="2">
        <f t="shared" si="188"/>
        <v>0</v>
      </c>
      <c r="AJ189" s="2">
        <f t="shared" si="189"/>
        <v>0</v>
      </c>
      <c r="AK189" s="2">
        <v>1375.53</v>
      </c>
      <c r="AL189" s="2">
        <v>0</v>
      </c>
      <c r="AM189" s="2">
        <v>117.91</v>
      </c>
      <c r="AN189" s="2">
        <v>12.94</v>
      </c>
      <c r="AO189" s="2">
        <v>1257.6199999999999</v>
      </c>
      <c r="AP189" s="2">
        <v>0</v>
      </c>
      <c r="AQ189" s="2">
        <v>118.04</v>
      </c>
      <c r="AR189" s="2">
        <v>0</v>
      </c>
      <c r="AS189" s="2">
        <v>0</v>
      </c>
      <c r="AT189" s="2">
        <v>112</v>
      </c>
      <c r="AU189" s="2">
        <v>70</v>
      </c>
      <c r="AV189" s="2">
        <v>1</v>
      </c>
      <c r="AW189" s="2">
        <v>1</v>
      </c>
      <c r="AX189" s="2"/>
      <c r="AY189" s="2"/>
      <c r="AZ189" s="2">
        <v>1</v>
      </c>
      <c r="BA189" s="2">
        <v>1</v>
      </c>
      <c r="BB189" s="2">
        <v>1</v>
      </c>
      <c r="BC189" s="2">
        <v>1</v>
      </c>
      <c r="BD189" s="2" t="s">
        <v>3</v>
      </c>
      <c r="BE189" s="2" t="s">
        <v>3</v>
      </c>
      <c r="BF189" s="2" t="s">
        <v>3</v>
      </c>
      <c r="BG189" s="2" t="s">
        <v>3</v>
      </c>
      <c r="BH189" s="2">
        <v>0</v>
      </c>
      <c r="BI189" s="2">
        <v>1</v>
      </c>
      <c r="BJ189" s="2" t="s">
        <v>220</v>
      </c>
      <c r="BK189" s="2"/>
      <c r="BL189" s="2"/>
      <c r="BM189" s="2">
        <v>2254</v>
      </c>
      <c r="BN189" s="2">
        <v>0</v>
      </c>
      <c r="BO189" s="2" t="s">
        <v>3</v>
      </c>
      <c r="BP189" s="2">
        <v>0</v>
      </c>
      <c r="BQ189" s="2">
        <v>30</v>
      </c>
      <c r="BR189" s="2">
        <v>0</v>
      </c>
      <c r="BS189" s="2">
        <v>1</v>
      </c>
      <c r="BT189" s="2">
        <v>1</v>
      </c>
      <c r="BU189" s="2">
        <v>1</v>
      </c>
      <c r="BV189" s="2">
        <v>1</v>
      </c>
      <c r="BW189" s="2">
        <v>1</v>
      </c>
      <c r="BX189" s="2">
        <v>1</v>
      </c>
      <c r="BY189" s="2" t="s">
        <v>3</v>
      </c>
      <c r="BZ189" s="2">
        <v>112</v>
      </c>
      <c r="CA189" s="2">
        <v>70</v>
      </c>
      <c r="CB189" s="2" t="s">
        <v>3</v>
      </c>
      <c r="CC189" s="2"/>
      <c r="CD189" s="2"/>
      <c r="CE189" s="2">
        <v>30</v>
      </c>
      <c r="CF189" s="2">
        <v>0</v>
      </c>
      <c r="CG189" s="2">
        <v>0</v>
      </c>
      <c r="CH189" s="2"/>
      <c r="CI189" s="2"/>
      <c r="CJ189" s="2"/>
      <c r="CK189" s="2"/>
      <c r="CL189" s="2"/>
      <c r="CM189" s="2">
        <v>0</v>
      </c>
      <c r="CN189" s="2" t="s">
        <v>3</v>
      </c>
      <c r="CO189" s="2">
        <v>0</v>
      </c>
      <c r="CP189" s="2">
        <f t="shared" si="190"/>
        <v>756.54000000000008</v>
      </c>
      <c r="CQ189" s="2">
        <f t="shared" si="191"/>
        <v>0</v>
      </c>
      <c r="CR189" s="2">
        <f>(ROUND((ROUND((((ET189*1.1))*AV189*1),2)*BB189),2)+ROUND((ROUND(((AE189-((EU189*1.1)))*AV189*1),2)*BS189),2))</f>
        <v>129.69999999999999</v>
      </c>
      <c r="CS189" s="2">
        <f t="shared" si="192"/>
        <v>14.23</v>
      </c>
      <c r="CT189" s="2">
        <f t="shared" si="193"/>
        <v>1383.38</v>
      </c>
      <c r="CU189" s="2">
        <f t="shared" si="194"/>
        <v>0</v>
      </c>
      <c r="CV189" s="2">
        <f t="shared" si="195"/>
        <v>129.84400000000002</v>
      </c>
      <c r="CW189" s="2">
        <f t="shared" si="196"/>
        <v>0</v>
      </c>
      <c r="CX189" s="2">
        <f t="shared" si="197"/>
        <v>0</v>
      </c>
      <c r="CY189" s="2">
        <f>((S189*BZ189)/100)</f>
        <v>774.69280000000003</v>
      </c>
      <c r="CZ189" s="2">
        <f>((S189*CA189)/100)</f>
        <v>484.18300000000005</v>
      </c>
      <c r="DA189" s="2"/>
      <c r="DB189" s="2"/>
      <c r="DC189" s="2" t="s">
        <v>3</v>
      </c>
      <c r="DD189" s="2" t="s">
        <v>3</v>
      </c>
      <c r="DE189" s="2" t="s">
        <v>25</v>
      </c>
      <c r="DF189" s="2" t="s">
        <v>25</v>
      </c>
      <c r="DG189" s="2" t="s">
        <v>25</v>
      </c>
      <c r="DH189" s="2" t="s">
        <v>3</v>
      </c>
      <c r="DI189" s="2" t="s">
        <v>25</v>
      </c>
      <c r="DJ189" s="2" t="s">
        <v>25</v>
      </c>
      <c r="DK189" s="2" t="s">
        <v>3</v>
      </c>
      <c r="DL189" s="2" t="s">
        <v>3</v>
      </c>
      <c r="DM189" s="2" t="s">
        <v>3</v>
      </c>
      <c r="DN189" s="2">
        <v>0</v>
      </c>
      <c r="DO189" s="2">
        <v>0</v>
      </c>
      <c r="DP189" s="2">
        <v>1</v>
      </c>
      <c r="DQ189" s="2">
        <v>1</v>
      </c>
      <c r="DR189" s="2"/>
      <c r="DS189" s="2"/>
      <c r="DT189" s="2"/>
      <c r="DU189" s="2">
        <v>1013</v>
      </c>
      <c r="DV189" s="2" t="s">
        <v>219</v>
      </c>
      <c r="DW189" s="2" t="s">
        <v>219</v>
      </c>
      <c r="DX189" s="2">
        <v>1</v>
      </c>
      <c r="DY189" s="2"/>
      <c r="DZ189" s="2" t="s">
        <v>3</v>
      </c>
      <c r="EA189" s="2" t="s">
        <v>3</v>
      </c>
      <c r="EB189" s="2" t="s">
        <v>3</v>
      </c>
      <c r="EC189" s="2" t="s">
        <v>3</v>
      </c>
      <c r="ED189" s="2"/>
      <c r="EE189" s="2">
        <v>49575611</v>
      </c>
      <c r="EF189" s="2">
        <v>30</v>
      </c>
      <c r="EG189" s="2" t="s">
        <v>26</v>
      </c>
      <c r="EH189" s="2">
        <v>0</v>
      </c>
      <c r="EI189" s="2" t="s">
        <v>3</v>
      </c>
      <c r="EJ189" s="2">
        <v>1</v>
      </c>
      <c r="EK189" s="2">
        <v>2254</v>
      </c>
      <c r="EL189" s="2" t="s">
        <v>221</v>
      </c>
      <c r="EM189" s="2" t="s">
        <v>222</v>
      </c>
      <c r="EN189" s="2"/>
      <c r="EO189" s="2" t="s">
        <v>3</v>
      </c>
      <c r="EP189" s="2"/>
      <c r="EQ189" s="2">
        <v>131072</v>
      </c>
      <c r="ER189" s="2">
        <v>1375.53</v>
      </c>
      <c r="ES189" s="2">
        <v>0</v>
      </c>
      <c r="ET189" s="2">
        <v>117.91</v>
      </c>
      <c r="EU189" s="2">
        <v>12.94</v>
      </c>
      <c r="EV189" s="2">
        <v>1257.6199999999999</v>
      </c>
      <c r="EW189" s="2">
        <v>118.04</v>
      </c>
      <c r="EX189" s="2">
        <v>0</v>
      </c>
      <c r="EY189" s="2">
        <v>0</v>
      </c>
      <c r="EZ189" s="2"/>
      <c r="FA189" s="2"/>
      <c r="FB189" s="2"/>
      <c r="FC189" s="2"/>
      <c r="FD189" s="2"/>
      <c r="FE189" s="2"/>
      <c r="FF189" s="2"/>
      <c r="FG189" s="2"/>
      <c r="FH189" s="2"/>
      <c r="FI189" s="2"/>
      <c r="FJ189" s="2"/>
      <c r="FK189" s="2"/>
      <c r="FL189" s="2"/>
      <c r="FM189" s="2"/>
      <c r="FN189" s="2"/>
      <c r="FO189" s="2"/>
      <c r="FP189" s="2"/>
      <c r="FQ189" s="2">
        <v>0</v>
      </c>
      <c r="FR189" s="2">
        <f t="shared" si="198"/>
        <v>0</v>
      </c>
      <c r="FS189" s="2">
        <v>0</v>
      </c>
      <c r="FT189" s="2"/>
      <c r="FU189" s="2"/>
      <c r="FV189" s="2"/>
      <c r="FW189" s="2"/>
      <c r="FX189" s="2">
        <v>112</v>
      </c>
      <c r="FY189" s="2">
        <v>70</v>
      </c>
      <c r="FZ189" s="2"/>
      <c r="GA189" s="2" t="s">
        <v>3</v>
      </c>
      <c r="GB189" s="2"/>
      <c r="GC189" s="2"/>
      <c r="GD189" s="2">
        <v>0</v>
      </c>
      <c r="GE189" s="2"/>
      <c r="GF189" s="2">
        <v>-1474446530</v>
      </c>
      <c r="GG189" s="2">
        <v>2</v>
      </c>
      <c r="GH189" s="2">
        <v>1</v>
      </c>
      <c r="GI189" s="2">
        <v>-2</v>
      </c>
      <c r="GJ189" s="2">
        <v>0</v>
      </c>
      <c r="GK189" s="2">
        <f>ROUND(R189*(R12)/100,2)</f>
        <v>12.46</v>
      </c>
      <c r="GL189" s="2">
        <f t="shared" si="199"/>
        <v>0</v>
      </c>
      <c r="GM189" s="2">
        <f t="shared" si="200"/>
        <v>2027.87</v>
      </c>
      <c r="GN189" s="2">
        <f t="shared" si="201"/>
        <v>2027.87</v>
      </c>
      <c r="GO189" s="2">
        <f t="shared" si="202"/>
        <v>0</v>
      </c>
      <c r="GP189" s="2">
        <f t="shared" si="203"/>
        <v>0</v>
      </c>
      <c r="GQ189" s="2"/>
      <c r="GR189" s="2">
        <v>0</v>
      </c>
      <c r="GS189" s="2">
        <v>3</v>
      </c>
      <c r="GT189" s="2">
        <v>0</v>
      </c>
      <c r="GU189" s="2" t="s">
        <v>3</v>
      </c>
      <c r="GV189" s="2">
        <f t="shared" si="204"/>
        <v>0</v>
      </c>
      <c r="GW189" s="2">
        <v>1</v>
      </c>
      <c r="GX189" s="2">
        <f t="shared" si="205"/>
        <v>0</v>
      </c>
      <c r="GY189" s="2"/>
      <c r="GZ189" s="2"/>
      <c r="HA189" s="2">
        <v>0</v>
      </c>
      <c r="HB189" s="2">
        <v>0</v>
      </c>
      <c r="HC189" s="2">
        <f t="shared" si="206"/>
        <v>0</v>
      </c>
      <c r="HD189" s="2"/>
      <c r="HE189" s="2" t="s">
        <v>3</v>
      </c>
      <c r="HF189" s="2" t="s">
        <v>3</v>
      </c>
      <c r="HG189" s="2"/>
      <c r="HH189" s="2"/>
      <c r="HI189" s="2"/>
      <c r="HJ189" s="2"/>
      <c r="HK189" s="2"/>
      <c r="HL189" s="2"/>
      <c r="HM189" s="2" t="s">
        <v>3</v>
      </c>
      <c r="HN189" s="2" t="s">
        <v>3</v>
      </c>
      <c r="HO189" s="2" t="s">
        <v>3</v>
      </c>
      <c r="HP189" s="2" t="s">
        <v>3</v>
      </c>
      <c r="HQ189" s="2" t="s">
        <v>3</v>
      </c>
      <c r="HR189" s="2"/>
      <c r="HS189" s="2"/>
      <c r="HT189" s="2"/>
      <c r="HU189" s="2"/>
      <c r="HV189" s="2"/>
      <c r="HW189" s="2"/>
      <c r="HX189" s="2"/>
      <c r="HY189" s="2"/>
      <c r="HZ189" s="2"/>
      <c r="IA189" s="2"/>
      <c r="IB189" s="2"/>
      <c r="IC189" s="2"/>
      <c r="ID189" s="2"/>
      <c r="IE189" s="2"/>
      <c r="IF189" s="2"/>
      <c r="IG189" s="2"/>
      <c r="IH189" s="2"/>
      <c r="II189" s="2"/>
      <c r="IJ189" s="2"/>
      <c r="IK189" s="2">
        <v>0</v>
      </c>
      <c r="IL189" s="2"/>
      <c r="IM189" s="2"/>
      <c r="IN189" s="2"/>
      <c r="IO189" s="2"/>
      <c r="IP189" s="2"/>
      <c r="IQ189" s="2"/>
      <c r="IR189" s="2"/>
      <c r="IS189" s="2"/>
      <c r="IT189" s="2"/>
      <c r="IU189" s="2"/>
    </row>
    <row r="190" spans="1:255" x14ac:dyDescent="0.2">
      <c r="A190">
        <v>17</v>
      </c>
      <c r="B190">
        <v>1</v>
      </c>
      <c r="E190" t="s">
        <v>216</v>
      </c>
      <c r="F190" t="s">
        <v>217</v>
      </c>
      <c r="G190" t="s">
        <v>218</v>
      </c>
      <c r="H190" t="s">
        <v>219</v>
      </c>
      <c r="I190">
        <f>ROUND(ROUND(0.5,4),9)</f>
        <v>0.5</v>
      </c>
      <c r="J190">
        <v>0</v>
      </c>
      <c r="K190">
        <f>ROUND(ROUND(0.5,4),9)</f>
        <v>0.5</v>
      </c>
      <c r="O190">
        <f t="shared" si="174"/>
        <v>24337.81</v>
      </c>
      <c r="P190">
        <f t="shared" si="175"/>
        <v>0</v>
      </c>
      <c r="Q190">
        <f>(ROUND((ROUND((((ET190*1.1))*AV190*I190),2)*BB190),2)+ROUND((ROUND(((AE190-((EU190*1.1)))*AV190*I190),2)*BS190),2))</f>
        <v>758.1</v>
      </c>
      <c r="R190">
        <f t="shared" si="176"/>
        <v>242.72</v>
      </c>
      <c r="S190">
        <f t="shared" si="177"/>
        <v>23579.71</v>
      </c>
      <c r="T190">
        <f t="shared" si="178"/>
        <v>0</v>
      </c>
      <c r="U190">
        <f t="shared" si="179"/>
        <v>64.922000000000011</v>
      </c>
      <c r="V190">
        <f t="shared" si="180"/>
        <v>0</v>
      </c>
      <c r="W190">
        <f t="shared" si="181"/>
        <v>0</v>
      </c>
      <c r="X190">
        <f t="shared" si="182"/>
        <v>21693.33</v>
      </c>
      <c r="Y190">
        <f t="shared" si="183"/>
        <v>9667.68</v>
      </c>
      <c r="AA190">
        <v>50518393</v>
      </c>
      <c r="AB190">
        <f t="shared" si="184"/>
        <v>1513.0830000000001</v>
      </c>
      <c r="AC190">
        <f t="shared" si="185"/>
        <v>0</v>
      </c>
      <c r="AD190">
        <f>ROUND(((((ET190*1.1))-((EU190*1.1)))+AE190),6)</f>
        <v>129.70099999999999</v>
      </c>
      <c r="AE190">
        <f t="shared" si="186"/>
        <v>14.234</v>
      </c>
      <c r="AF190">
        <f t="shared" si="186"/>
        <v>1383.3820000000001</v>
      </c>
      <c r="AG190">
        <f t="shared" si="187"/>
        <v>0</v>
      </c>
      <c r="AH190">
        <f t="shared" si="188"/>
        <v>129.84400000000002</v>
      </c>
      <c r="AI190">
        <f t="shared" si="188"/>
        <v>0</v>
      </c>
      <c r="AJ190">
        <f t="shared" si="189"/>
        <v>0</v>
      </c>
      <c r="AK190">
        <v>1375.53</v>
      </c>
      <c r="AL190">
        <v>0</v>
      </c>
      <c r="AM190">
        <v>117.91</v>
      </c>
      <c r="AN190">
        <v>12.94</v>
      </c>
      <c r="AO190">
        <v>1257.6199999999999</v>
      </c>
      <c r="AP190">
        <v>0</v>
      </c>
      <c r="AQ190">
        <v>118.04</v>
      </c>
      <c r="AR190">
        <v>0</v>
      </c>
      <c r="AS190">
        <v>0</v>
      </c>
      <c r="AT190">
        <v>92</v>
      </c>
      <c r="AU190">
        <v>41</v>
      </c>
      <c r="AV190">
        <v>1</v>
      </c>
      <c r="AW190">
        <v>1</v>
      </c>
      <c r="AZ190">
        <v>1</v>
      </c>
      <c r="BA190">
        <v>34.090000000000003</v>
      </c>
      <c r="BB190">
        <v>11.69</v>
      </c>
      <c r="BC190">
        <v>1</v>
      </c>
      <c r="BD190" t="s">
        <v>3</v>
      </c>
      <c r="BE190" t="s">
        <v>3</v>
      </c>
      <c r="BF190" t="s">
        <v>3</v>
      </c>
      <c r="BG190" t="s">
        <v>3</v>
      </c>
      <c r="BH190">
        <v>0</v>
      </c>
      <c r="BI190">
        <v>1</v>
      </c>
      <c r="BJ190" t="s">
        <v>220</v>
      </c>
      <c r="BM190">
        <v>2254</v>
      </c>
      <c r="BN190">
        <v>0</v>
      </c>
      <c r="BO190" t="s">
        <v>217</v>
      </c>
      <c r="BP190">
        <v>1</v>
      </c>
      <c r="BQ190">
        <v>30</v>
      </c>
      <c r="BR190">
        <v>0</v>
      </c>
      <c r="BS190">
        <v>34.090000000000003</v>
      </c>
      <c r="BT190">
        <v>1</v>
      </c>
      <c r="BU190">
        <v>1</v>
      </c>
      <c r="BV190">
        <v>1</v>
      </c>
      <c r="BW190">
        <v>1</v>
      </c>
      <c r="BX190">
        <v>1</v>
      </c>
      <c r="BY190" t="s">
        <v>3</v>
      </c>
      <c r="BZ190">
        <v>92</v>
      </c>
      <c r="CA190">
        <v>41</v>
      </c>
      <c r="CB190" t="s">
        <v>3</v>
      </c>
      <c r="CE190">
        <v>30</v>
      </c>
      <c r="CF190">
        <v>0</v>
      </c>
      <c r="CG190">
        <v>0</v>
      </c>
      <c r="CM190">
        <v>0</v>
      </c>
      <c r="CN190" t="s">
        <v>3</v>
      </c>
      <c r="CO190">
        <v>0</v>
      </c>
      <c r="CP190">
        <f t="shared" si="190"/>
        <v>24337.809999999998</v>
      </c>
      <c r="CQ190">
        <f t="shared" si="191"/>
        <v>0</v>
      </c>
      <c r="CR190">
        <f>(ROUND((ROUND((((ET190*1.1))*AV190*1),2)*BB190),2)+ROUND((ROUND(((AE190-((EU190*1.1)))*AV190*1),2)*BS190),2))</f>
        <v>1516.19</v>
      </c>
      <c r="CS190">
        <f t="shared" si="192"/>
        <v>485.1</v>
      </c>
      <c r="CT190">
        <f t="shared" si="193"/>
        <v>47159.42</v>
      </c>
      <c r="CU190">
        <f t="shared" si="194"/>
        <v>0</v>
      </c>
      <c r="CV190">
        <f t="shared" si="195"/>
        <v>129.84400000000002</v>
      </c>
      <c r="CW190">
        <f t="shared" si="196"/>
        <v>0</v>
      </c>
      <c r="CX190">
        <f t="shared" si="197"/>
        <v>0</v>
      </c>
      <c r="CY190">
        <f>S190*(BZ190/100)</f>
        <v>21693.333200000001</v>
      </c>
      <c r="CZ190">
        <f>S190*(CA190/100)</f>
        <v>9667.6810999999998</v>
      </c>
      <c r="DC190" t="s">
        <v>3</v>
      </c>
      <c r="DD190" t="s">
        <v>3</v>
      </c>
      <c r="DE190" t="s">
        <v>25</v>
      </c>
      <c r="DF190" t="s">
        <v>25</v>
      </c>
      <c r="DG190" t="s">
        <v>25</v>
      </c>
      <c r="DH190" t="s">
        <v>3</v>
      </c>
      <c r="DI190" t="s">
        <v>25</v>
      </c>
      <c r="DJ190" t="s">
        <v>25</v>
      </c>
      <c r="DK190" t="s">
        <v>3</v>
      </c>
      <c r="DL190" t="s">
        <v>3</v>
      </c>
      <c r="DM190" t="s">
        <v>3</v>
      </c>
      <c r="DN190">
        <v>112</v>
      </c>
      <c r="DO190">
        <v>70</v>
      </c>
      <c r="DP190">
        <v>1</v>
      </c>
      <c r="DQ190">
        <v>1</v>
      </c>
      <c r="DU190">
        <v>1013</v>
      </c>
      <c r="DV190" t="s">
        <v>219</v>
      </c>
      <c r="DW190" t="s">
        <v>219</v>
      </c>
      <c r="DX190">
        <v>1</v>
      </c>
      <c r="DZ190" t="s">
        <v>3</v>
      </c>
      <c r="EA190" t="s">
        <v>3</v>
      </c>
      <c r="EB190" t="s">
        <v>3</v>
      </c>
      <c r="EC190" t="s">
        <v>3</v>
      </c>
      <c r="EE190">
        <v>49575611</v>
      </c>
      <c r="EF190">
        <v>30</v>
      </c>
      <c r="EG190" t="s">
        <v>26</v>
      </c>
      <c r="EH190">
        <v>0</v>
      </c>
      <c r="EI190" t="s">
        <v>3</v>
      </c>
      <c r="EJ190">
        <v>1</v>
      </c>
      <c r="EK190">
        <v>2254</v>
      </c>
      <c r="EL190" t="s">
        <v>221</v>
      </c>
      <c r="EM190" t="s">
        <v>222</v>
      </c>
      <c r="EO190" t="s">
        <v>3</v>
      </c>
      <c r="EQ190">
        <v>131072</v>
      </c>
      <c r="ER190">
        <v>1375.53</v>
      </c>
      <c r="ES190">
        <v>0</v>
      </c>
      <c r="ET190">
        <v>117.91</v>
      </c>
      <c r="EU190">
        <v>12.94</v>
      </c>
      <c r="EV190">
        <v>1257.6199999999999</v>
      </c>
      <c r="EW190">
        <v>118.04</v>
      </c>
      <c r="EX190">
        <v>0</v>
      </c>
      <c r="EY190">
        <v>0</v>
      </c>
      <c r="FQ190">
        <v>0</v>
      </c>
      <c r="FR190">
        <f t="shared" si="198"/>
        <v>0</v>
      </c>
      <c r="FS190">
        <v>0</v>
      </c>
      <c r="FX190">
        <v>112</v>
      </c>
      <c r="FY190">
        <v>70</v>
      </c>
      <c r="GA190" t="s">
        <v>3</v>
      </c>
      <c r="GD190">
        <v>0</v>
      </c>
      <c r="GF190">
        <v>-1474446530</v>
      </c>
      <c r="GG190">
        <v>2</v>
      </c>
      <c r="GH190">
        <v>1</v>
      </c>
      <c r="GI190">
        <v>2</v>
      </c>
      <c r="GJ190">
        <v>0</v>
      </c>
      <c r="GK190">
        <f>ROUND(R190*(S12)/100,2)</f>
        <v>388.35</v>
      </c>
      <c r="GL190">
        <f t="shared" si="199"/>
        <v>0</v>
      </c>
      <c r="GM190">
        <f t="shared" si="200"/>
        <v>56087.17</v>
      </c>
      <c r="GN190">
        <f t="shared" si="201"/>
        <v>56087.17</v>
      </c>
      <c r="GO190">
        <f t="shared" si="202"/>
        <v>0</v>
      </c>
      <c r="GP190">
        <f t="shared" si="203"/>
        <v>0</v>
      </c>
      <c r="GR190">
        <v>0</v>
      </c>
      <c r="GS190">
        <v>0</v>
      </c>
      <c r="GT190">
        <v>0</v>
      </c>
      <c r="GU190" t="s">
        <v>3</v>
      </c>
      <c r="GV190">
        <f t="shared" si="204"/>
        <v>0</v>
      </c>
      <c r="GW190">
        <v>1</v>
      </c>
      <c r="GX190">
        <f t="shared" si="205"/>
        <v>0</v>
      </c>
      <c r="HA190">
        <v>0</v>
      </c>
      <c r="HB190">
        <v>0</v>
      </c>
      <c r="HC190">
        <f t="shared" si="206"/>
        <v>0</v>
      </c>
      <c r="HE190" t="s">
        <v>3</v>
      </c>
      <c r="HF190" t="s">
        <v>3</v>
      </c>
      <c r="HM190" t="s">
        <v>3</v>
      </c>
      <c r="HN190" t="s">
        <v>3</v>
      </c>
      <c r="HO190" t="s">
        <v>3</v>
      </c>
      <c r="HP190" t="s">
        <v>3</v>
      </c>
      <c r="HQ190" t="s">
        <v>3</v>
      </c>
      <c r="IK190">
        <v>0</v>
      </c>
    </row>
    <row r="191" spans="1:255" x14ac:dyDescent="0.2">
      <c r="A191" s="2">
        <v>18</v>
      </c>
      <c r="B191" s="2">
        <v>1</v>
      </c>
      <c r="C191" s="2"/>
      <c r="D191" s="2"/>
      <c r="E191" s="2" t="s">
        <v>223</v>
      </c>
      <c r="F191" s="2" t="s">
        <v>224</v>
      </c>
      <c r="G191" s="2" t="s">
        <v>336</v>
      </c>
      <c r="H191" s="2" t="s">
        <v>225</v>
      </c>
      <c r="I191" s="2">
        <f>I189*J191</f>
        <v>515</v>
      </c>
      <c r="J191" s="2">
        <v>1030</v>
      </c>
      <c r="K191" s="2">
        <v>1030</v>
      </c>
      <c r="L191" s="2"/>
      <c r="M191" s="2"/>
      <c r="N191" s="2"/>
      <c r="O191" s="2">
        <f t="shared" si="174"/>
        <v>80643.850000000006</v>
      </c>
      <c r="P191" s="2">
        <f t="shared" si="175"/>
        <v>80643.850000000006</v>
      </c>
      <c r="Q191" s="2">
        <f t="shared" ref="Q191:Q196" si="207">(ROUND((ROUND(((ET191)*AV191*I191),2)*BB191),2)+ROUND((ROUND(((AE191-(EU191))*AV191*I191),2)*BS191),2))</f>
        <v>0</v>
      </c>
      <c r="R191" s="2">
        <f t="shared" si="176"/>
        <v>0</v>
      </c>
      <c r="S191" s="2">
        <f t="shared" si="177"/>
        <v>0</v>
      </c>
      <c r="T191" s="2">
        <f t="shared" si="178"/>
        <v>0</v>
      </c>
      <c r="U191" s="2">
        <f t="shared" si="179"/>
        <v>0</v>
      </c>
      <c r="V191" s="2">
        <f t="shared" si="180"/>
        <v>0</v>
      </c>
      <c r="W191" s="2">
        <f t="shared" si="181"/>
        <v>0</v>
      </c>
      <c r="X191" s="2">
        <f t="shared" si="182"/>
        <v>0</v>
      </c>
      <c r="Y191" s="2">
        <f t="shared" si="183"/>
        <v>0</v>
      </c>
      <c r="Z191" s="2"/>
      <c r="AA191" s="2">
        <v>50517529</v>
      </c>
      <c r="AB191" s="2">
        <f t="shared" si="184"/>
        <v>156.59</v>
      </c>
      <c r="AC191" s="2">
        <f t="shared" si="185"/>
        <v>156.59</v>
      </c>
      <c r="AD191" s="2">
        <f t="shared" ref="AD191:AD196" si="208">ROUND((((ET191)-(EU191))+AE191),6)</f>
        <v>0</v>
      </c>
      <c r="AE191" s="2">
        <f t="shared" ref="AE191:AF196" si="209">ROUND((EU191),6)</f>
        <v>0</v>
      </c>
      <c r="AF191" s="2">
        <f t="shared" si="209"/>
        <v>0</v>
      </c>
      <c r="AG191" s="2">
        <f t="shared" si="187"/>
        <v>0</v>
      </c>
      <c r="AH191" s="2">
        <f t="shared" ref="AH191:AI196" si="210">(EW191)</f>
        <v>0</v>
      </c>
      <c r="AI191" s="2">
        <f t="shared" si="210"/>
        <v>0</v>
      </c>
      <c r="AJ191" s="2">
        <f t="shared" si="189"/>
        <v>0</v>
      </c>
      <c r="AK191" s="2">
        <v>156.59</v>
      </c>
      <c r="AL191" s="2">
        <v>156.59</v>
      </c>
      <c r="AM191" s="2">
        <v>0</v>
      </c>
      <c r="AN191" s="2">
        <v>0</v>
      </c>
      <c r="AO191" s="2">
        <v>0</v>
      </c>
      <c r="AP191" s="2">
        <v>0</v>
      </c>
      <c r="AQ191" s="2">
        <v>0</v>
      </c>
      <c r="AR191" s="2">
        <v>0</v>
      </c>
      <c r="AS191" s="2">
        <v>0</v>
      </c>
      <c r="AT191" s="2">
        <v>112</v>
      </c>
      <c r="AU191" s="2">
        <v>70</v>
      </c>
      <c r="AV191" s="2">
        <v>1</v>
      </c>
      <c r="AW191" s="2">
        <v>1</v>
      </c>
      <c r="AX191" s="2"/>
      <c r="AY191" s="2"/>
      <c r="AZ191" s="2">
        <v>1</v>
      </c>
      <c r="BA191" s="2">
        <v>1</v>
      </c>
      <c r="BB191" s="2">
        <v>1</v>
      </c>
      <c r="BC191" s="2">
        <v>1</v>
      </c>
      <c r="BD191" s="2" t="s">
        <v>3</v>
      </c>
      <c r="BE191" s="2" t="s">
        <v>3</v>
      </c>
      <c r="BF191" s="2" t="s">
        <v>3</v>
      </c>
      <c r="BG191" s="2" t="s">
        <v>3</v>
      </c>
      <c r="BH191" s="2">
        <v>3</v>
      </c>
      <c r="BI191" s="2">
        <v>1</v>
      </c>
      <c r="BJ191" s="2" t="s">
        <v>226</v>
      </c>
      <c r="BK191" s="2"/>
      <c r="BL191" s="2"/>
      <c r="BM191" s="2">
        <v>2254</v>
      </c>
      <c r="BN191" s="2">
        <v>0</v>
      </c>
      <c r="BO191" s="2" t="s">
        <v>3</v>
      </c>
      <c r="BP191" s="2">
        <v>0</v>
      </c>
      <c r="BQ191" s="2">
        <v>30</v>
      </c>
      <c r="BR191" s="2">
        <v>0</v>
      </c>
      <c r="BS191" s="2">
        <v>1</v>
      </c>
      <c r="BT191" s="2">
        <v>1</v>
      </c>
      <c r="BU191" s="2">
        <v>1</v>
      </c>
      <c r="BV191" s="2">
        <v>1</v>
      </c>
      <c r="BW191" s="2">
        <v>1</v>
      </c>
      <c r="BX191" s="2">
        <v>1</v>
      </c>
      <c r="BY191" s="2" t="s">
        <v>3</v>
      </c>
      <c r="BZ191" s="2">
        <v>112</v>
      </c>
      <c r="CA191" s="2">
        <v>70</v>
      </c>
      <c r="CB191" s="2" t="s">
        <v>3</v>
      </c>
      <c r="CC191" s="2"/>
      <c r="CD191" s="2"/>
      <c r="CE191" s="2">
        <v>30</v>
      </c>
      <c r="CF191" s="2">
        <v>0</v>
      </c>
      <c r="CG191" s="2">
        <v>0</v>
      </c>
      <c r="CH191" s="2"/>
      <c r="CI191" s="2"/>
      <c r="CJ191" s="2"/>
      <c r="CK191" s="2"/>
      <c r="CL191" s="2"/>
      <c r="CM191" s="2">
        <v>0</v>
      </c>
      <c r="CN191" s="2" t="s">
        <v>3</v>
      </c>
      <c r="CO191" s="2">
        <v>0</v>
      </c>
      <c r="CP191" s="2">
        <f t="shared" si="190"/>
        <v>80643.850000000006</v>
      </c>
      <c r="CQ191" s="2">
        <f t="shared" si="191"/>
        <v>156.59</v>
      </c>
      <c r="CR191" s="2">
        <f t="shared" ref="CR191:CR196" si="211">(ROUND((ROUND(((ET191)*AV191*1),2)*BB191),2)+ROUND((ROUND(((AE191-(EU191))*AV191*1),2)*BS191),2))</f>
        <v>0</v>
      </c>
      <c r="CS191" s="2">
        <f t="shared" si="192"/>
        <v>0</v>
      </c>
      <c r="CT191" s="2">
        <f t="shared" si="193"/>
        <v>0</v>
      </c>
      <c r="CU191" s="2">
        <f t="shared" si="194"/>
        <v>0</v>
      </c>
      <c r="CV191" s="2">
        <f t="shared" si="195"/>
        <v>0</v>
      </c>
      <c r="CW191" s="2">
        <f t="shared" si="196"/>
        <v>0</v>
      </c>
      <c r="CX191" s="2">
        <f t="shared" si="197"/>
        <v>0</v>
      </c>
      <c r="CY191" s="2">
        <f>((S191*BZ191)/100)</f>
        <v>0</v>
      </c>
      <c r="CZ191" s="2">
        <f>((S191*CA191)/100)</f>
        <v>0</v>
      </c>
      <c r="DA191" s="2"/>
      <c r="DB191" s="2"/>
      <c r="DC191" s="2" t="s">
        <v>3</v>
      </c>
      <c r="DD191" s="2" t="s">
        <v>3</v>
      </c>
      <c r="DE191" s="2" t="s">
        <v>3</v>
      </c>
      <c r="DF191" s="2" t="s">
        <v>3</v>
      </c>
      <c r="DG191" s="2" t="s">
        <v>3</v>
      </c>
      <c r="DH191" s="2" t="s">
        <v>3</v>
      </c>
      <c r="DI191" s="2" t="s">
        <v>3</v>
      </c>
      <c r="DJ191" s="2" t="s">
        <v>3</v>
      </c>
      <c r="DK191" s="2" t="s">
        <v>3</v>
      </c>
      <c r="DL191" s="2" t="s">
        <v>3</v>
      </c>
      <c r="DM191" s="2" t="s">
        <v>3</v>
      </c>
      <c r="DN191" s="2">
        <v>0</v>
      </c>
      <c r="DO191" s="2">
        <v>0</v>
      </c>
      <c r="DP191" s="2">
        <v>1</v>
      </c>
      <c r="DQ191" s="2">
        <v>1</v>
      </c>
      <c r="DR191" s="2"/>
      <c r="DS191" s="2"/>
      <c r="DT191" s="2"/>
      <c r="DU191" s="2">
        <v>1003</v>
      </c>
      <c r="DV191" s="2" t="s">
        <v>225</v>
      </c>
      <c r="DW191" s="2" t="s">
        <v>225</v>
      </c>
      <c r="DX191" s="2">
        <v>1</v>
      </c>
      <c r="DY191" s="2"/>
      <c r="DZ191" s="2" t="s">
        <v>3</v>
      </c>
      <c r="EA191" s="2" t="s">
        <v>3</v>
      </c>
      <c r="EB191" s="2" t="s">
        <v>3</v>
      </c>
      <c r="EC191" s="2" t="s">
        <v>3</v>
      </c>
      <c r="ED191" s="2"/>
      <c r="EE191" s="2">
        <v>49575611</v>
      </c>
      <c r="EF191" s="2">
        <v>30</v>
      </c>
      <c r="EG191" s="2" t="s">
        <v>26</v>
      </c>
      <c r="EH191" s="2">
        <v>0</v>
      </c>
      <c r="EI191" s="2" t="s">
        <v>3</v>
      </c>
      <c r="EJ191" s="2">
        <v>1</v>
      </c>
      <c r="EK191" s="2">
        <v>2254</v>
      </c>
      <c r="EL191" s="2" t="s">
        <v>221</v>
      </c>
      <c r="EM191" s="2" t="s">
        <v>222</v>
      </c>
      <c r="EN191" s="2"/>
      <c r="EO191" s="2" t="s">
        <v>3</v>
      </c>
      <c r="EP191" s="2"/>
      <c r="EQ191" s="2">
        <v>0</v>
      </c>
      <c r="ER191" s="2">
        <v>156.59</v>
      </c>
      <c r="ES191" s="2">
        <v>156.59</v>
      </c>
      <c r="ET191" s="2">
        <v>0</v>
      </c>
      <c r="EU191" s="2">
        <v>0</v>
      </c>
      <c r="EV191" s="2">
        <v>0</v>
      </c>
      <c r="EW191" s="2">
        <v>0</v>
      </c>
      <c r="EX191" s="2">
        <v>0</v>
      </c>
      <c r="EY191" s="2"/>
      <c r="EZ191" s="2"/>
      <c r="FA191" s="2"/>
      <c r="FB191" s="2"/>
      <c r="FC191" s="2"/>
      <c r="FD191" s="2"/>
      <c r="FE191" s="2"/>
      <c r="FF191" s="2"/>
      <c r="FG191" s="2"/>
      <c r="FH191" s="2"/>
      <c r="FI191" s="2"/>
      <c r="FJ191" s="2"/>
      <c r="FK191" s="2"/>
      <c r="FL191" s="2"/>
      <c r="FM191" s="2"/>
      <c r="FN191" s="2"/>
      <c r="FO191" s="2"/>
      <c r="FP191" s="2"/>
      <c r="FQ191" s="2">
        <v>0</v>
      </c>
      <c r="FR191" s="2">
        <f t="shared" si="198"/>
        <v>0</v>
      </c>
      <c r="FS191" s="2">
        <v>0</v>
      </c>
      <c r="FT191" s="2"/>
      <c r="FU191" s="2"/>
      <c r="FV191" s="2"/>
      <c r="FW191" s="2"/>
      <c r="FX191" s="2">
        <v>112</v>
      </c>
      <c r="FY191" s="2">
        <v>70</v>
      </c>
      <c r="FZ191" s="2"/>
      <c r="GA191" s="2" t="s">
        <v>3</v>
      </c>
      <c r="GB191" s="2"/>
      <c r="GC191" s="2"/>
      <c r="GD191" s="2">
        <v>0</v>
      </c>
      <c r="GE191" s="2"/>
      <c r="GF191" s="2">
        <v>2039481825</v>
      </c>
      <c r="GG191" s="2">
        <v>2</v>
      </c>
      <c r="GH191" s="2">
        <v>1</v>
      </c>
      <c r="GI191" s="2">
        <v>-2</v>
      </c>
      <c r="GJ191" s="2">
        <v>0</v>
      </c>
      <c r="GK191" s="2">
        <f>ROUND(R191*(R12)/100,2)</f>
        <v>0</v>
      </c>
      <c r="GL191" s="2">
        <f t="shared" si="199"/>
        <v>0</v>
      </c>
      <c r="GM191" s="2">
        <f t="shared" si="200"/>
        <v>80643.850000000006</v>
      </c>
      <c r="GN191" s="2">
        <f t="shared" si="201"/>
        <v>80643.850000000006</v>
      </c>
      <c r="GO191" s="2">
        <f t="shared" si="202"/>
        <v>0</v>
      </c>
      <c r="GP191" s="2">
        <f t="shared" si="203"/>
        <v>0</v>
      </c>
      <c r="GQ191" s="2"/>
      <c r="GR191" s="2">
        <v>0</v>
      </c>
      <c r="GS191" s="2">
        <v>3</v>
      </c>
      <c r="GT191" s="2">
        <v>0</v>
      </c>
      <c r="GU191" s="2" t="s">
        <v>3</v>
      </c>
      <c r="GV191" s="2">
        <f t="shared" si="204"/>
        <v>0</v>
      </c>
      <c r="GW191" s="2">
        <v>1</v>
      </c>
      <c r="GX191" s="2">
        <f t="shared" si="205"/>
        <v>0</v>
      </c>
      <c r="GY191" s="2"/>
      <c r="GZ191" s="2"/>
      <c r="HA191" s="2">
        <v>0</v>
      </c>
      <c r="HB191" s="2">
        <v>0</v>
      </c>
      <c r="HC191" s="2">
        <f t="shared" si="206"/>
        <v>0</v>
      </c>
      <c r="HD191" s="2"/>
      <c r="HE191" s="2" t="s">
        <v>3</v>
      </c>
      <c r="HF191" s="2" t="s">
        <v>3</v>
      </c>
      <c r="HG191" s="2"/>
      <c r="HH191" s="2"/>
      <c r="HI191" s="2"/>
      <c r="HJ191" s="2"/>
      <c r="HK191" s="2"/>
      <c r="HL191" s="2"/>
      <c r="HM191" s="2" t="s">
        <v>3</v>
      </c>
      <c r="HN191" s="2" t="s">
        <v>3</v>
      </c>
      <c r="HO191" s="2" t="s">
        <v>3</v>
      </c>
      <c r="HP191" s="2" t="s">
        <v>3</v>
      </c>
      <c r="HQ191" s="2" t="s">
        <v>3</v>
      </c>
      <c r="HR191" s="2"/>
      <c r="HS191" s="2"/>
      <c r="HT191" s="2"/>
      <c r="HU191" s="2"/>
      <c r="HV191" s="2"/>
      <c r="HW191" s="2"/>
      <c r="HX191" s="2"/>
      <c r="HY191" s="2"/>
      <c r="HZ191" s="2"/>
      <c r="IA191" s="2"/>
      <c r="IB191" s="2"/>
      <c r="IC191" s="2"/>
      <c r="ID191" s="2"/>
      <c r="IE191" s="2"/>
      <c r="IF191" s="2"/>
      <c r="IG191" s="2"/>
      <c r="IH191" s="2"/>
      <c r="II191" s="2"/>
      <c r="IJ191" s="2"/>
      <c r="IK191" s="2">
        <v>0</v>
      </c>
      <c r="IL191" s="2"/>
      <c r="IM191" s="2"/>
      <c r="IN191" s="2"/>
      <c r="IO191" s="2"/>
      <c r="IP191" s="2"/>
      <c r="IQ191" s="2"/>
      <c r="IR191" s="2"/>
      <c r="IS191" s="2"/>
      <c r="IT191" s="2"/>
      <c r="IU191" s="2"/>
    </row>
    <row r="192" spans="1:255" x14ac:dyDescent="0.2">
      <c r="A192">
        <v>18</v>
      </c>
      <c r="B192">
        <v>1</v>
      </c>
      <c r="E192" t="s">
        <v>223</v>
      </c>
      <c r="F192" t="s">
        <v>224</v>
      </c>
      <c r="G192" t="s">
        <v>336</v>
      </c>
      <c r="H192" t="s">
        <v>225</v>
      </c>
      <c r="I192">
        <f>I190*J192</f>
        <v>515</v>
      </c>
      <c r="J192">
        <v>1030</v>
      </c>
      <c r="K192">
        <v>1030</v>
      </c>
      <c r="O192">
        <f t="shared" si="174"/>
        <v>529830.09</v>
      </c>
      <c r="P192">
        <f t="shared" si="175"/>
        <v>529830.09</v>
      </c>
      <c r="Q192">
        <f t="shared" si="207"/>
        <v>0</v>
      </c>
      <c r="R192">
        <f t="shared" si="176"/>
        <v>0</v>
      </c>
      <c r="S192">
        <f t="shared" si="177"/>
        <v>0</v>
      </c>
      <c r="T192">
        <f t="shared" si="178"/>
        <v>0</v>
      </c>
      <c r="U192">
        <f t="shared" si="179"/>
        <v>0</v>
      </c>
      <c r="V192">
        <f t="shared" si="180"/>
        <v>0</v>
      </c>
      <c r="W192">
        <f t="shared" si="181"/>
        <v>0</v>
      </c>
      <c r="X192">
        <f t="shared" si="182"/>
        <v>0</v>
      </c>
      <c r="Y192">
        <f t="shared" si="183"/>
        <v>0</v>
      </c>
      <c r="AA192">
        <v>50518393</v>
      </c>
      <c r="AB192">
        <f t="shared" si="184"/>
        <v>156.59</v>
      </c>
      <c r="AC192">
        <f t="shared" si="185"/>
        <v>156.59</v>
      </c>
      <c r="AD192">
        <f t="shared" si="208"/>
        <v>0</v>
      </c>
      <c r="AE192">
        <f t="shared" si="209"/>
        <v>0</v>
      </c>
      <c r="AF192">
        <f t="shared" si="209"/>
        <v>0</v>
      </c>
      <c r="AG192">
        <f t="shared" si="187"/>
        <v>0</v>
      </c>
      <c r="AH192">
        <f t="shared" si="210"/>
        <v>0</v>
      </c>
      <c r="AI192">
        <f t="shared" si="210"/>
        <v>0</v>
      </c>
      <c r="AJ192">
        <f t="shared" si="189"/>
        <v>0</v>
      </c>
      <c r="AK192">
        <v>156.59</v>
      </c>
      <c r="AL192">
        <v>156.59</v>
      </c>
      <c r="AM192">
        <v>0</v>
      </c>
      <c r="AN192">
        <v>0</v>
      </c>
      <c r="AO192">
        <v>0</v>
      </c>
      <c r="AP192">
        <v>0</v>
      </c>
      <c r="AQ192">
        <v>0</v>
      </c>
      <c r="AR192">
        <v>0</v>
      </c>
      <c r="AS192">
        <v>0</v>
      </c>
      <c r="AT192">
        <v>0</v>
      </c>
      <c r="AU192">
        <v>0</v>
      </c>
      <c r="AV192">
        <v>1</v>
      </c>
      <c r="AW192">
        <v>1</v>
      </c>
      <c r="AZ192">
        <v>1</v>
      </c>
      <c r="BA192">
        <v>1</v>
      </c>
      <c r="BB192">
        <v>1</v>
      </c>
      <c r="BC192">
        <v>6.57</v>
      </c>
      <c r="BD192" t="s">
        <v>3</v>
      </c>
      <c r="BE192" t="s">
        <v>3</v>
      </c>
      <c r="BF192" t="s">
        <v>3</v>
      </c>
      <c r="BG192" t="s">
        <v>3</v>
      </c>
      <c r="BH192">
        <v>3</v>
      </c>
      <c r="BI192">
        <v>1</v>
      </c>
      <c r="BJ192" t="s">
        <v>226</v>
      </c>
      <c r="BM192">
        <v>2254</v>
      </c>
      <c r="BN192">
        <v>0</v>
      </c>
      <c r="BO192" t="s">
        <v>224</v>
      </c>
      <c r="BP192">
        <v>1</v>
      </c>
      <c r="BQ192">
        <v>30</v>
      </c>
      <c r="BR192">
        <v>0</v>
      </c>
      <c r="BS192">
        <v>1</v>
      </c>
      <c r="BT192">
        <v>1</v>
      </c>
      <c r="BU192">
        <v>1</v>
      </c>
      <c r="BV192">
        <v>1</v>
      </c>
      <c r="BW192">
        <v>1</v>
      </c>
      <c r="BX192">
        <v>1</v>
      </c>
      <c r="BY192" t="s">
        <v>3</v>
      </c>
      <c r="BZ192">
        <v>0</v>
      </c>
      <c r="CA192">
        <v>0</v>
      </c>
      <c r="CB192" t="s">
        <v>3</v>
      </c>
      <c r="CE192">
        <v>30</v>
      </c>
      <c r="CF192">
        <v>0</v>
      </c>
      <c r="CG192">
        <v>0</v>
      </c>
      <c r="CM192">
        <v>0</v>
      </c>
      <c r="CN192" t="s">
        <v>3</v>
      </c>
      <c r="CO192">
        <v>0</v>
      </c>
      <c r="CP192">
        <f t="shared" si="190"/>
        <v>529830.09</v>
      </c>
      <c r="CQ192">
        <f t="shared" si="191"/>
        <v>1028.8</v>
      </c>
      <c r="CR192">
        <f t="shared" si="211"/>
        <v>0</v>
      </c>
      <c r="CS192">
        <f t="shared" si="192"/>
        <v>0</v>
      </c>
      <c r="CT192">
        <f t="shared" si="193"/>
        <v>0</v>
      </c>
      <c r="CU192">
        <f t="shared" si="194"/>
        <v>0</v>
      </c>
      <c r="CV192">
        <f t="shared" si="195"/>
        <v>0</v>
      </c>
      <c r="CW192">
        <f t="shared" si="196"/>
        <v>0</v>
      </c>
      <c r="CX192">
        <f t="shared" si="197"/>
        <v>0</v>
      </c>
      <c r="CY192">
        <f>S192*(BZ192/100)</f>
        <v>0</v>
      </c>
      <c r="CZ192">
        <f>S192*(CA192/100)</f>
        <v>0</v>
      </c>
      <c r="DC192" t="s">
        <v>3</v>
      </c>
      <c r="DD192" t="s">
        <v>3</v>
      </c>
      <c r="DE192" t="s">
        <v>3</v>
      </c>
      <c r="DF192" t="s">
        <v>3</v>
      </c>
      <c r="DG192" t="s">
        <v>3</v>
      </c>
      <c r="DH192" t="s">
        <v>3</v>
      </c>
      <c r="DI192" t="s">
        <v>3</v>
      </c>
      <c r="DJ192" t="s">
        <v>3</v>
      </c>
      <c r="DK192" t="s">
        <v>3</v>
      </c>
      <c r="DL192" t="s">
        <v>3</v>
      </c>
      <c r="DM192" t="s">
        <v>3</v>
      </c>
      <c r="DN192">
        <v>112</v>
      </c>
      <c r="DO192">
        <v>70</v>
      </c>
      <c r="DP192">
        <v>1</v>
      </c>
      <c r="DQ192">
        <v>1</v>
      </c>
      <c r="DU192">
        <v>1003</v>
      </c>
      <c r="DV192" t="s">
        <v>225</v>
      </c>
      <c r="DW192" t="s">
        <v>225</v>
      </c>
      <c r="DX192">
        <v>1</v>
      </c>
      <c r="DZ192" t="s">
        <v>3</v>
      </c>
      <c r="EA192" t="s">
        <v>3</v>
      </c>
      <c r="EB192" t="s">
        <v>3</v>
      </c>
      <c r="EC192" t="s">
        <v>3</v>
      </c>
      <c r="EE192">
        <v>49575611</v>
      </c>
      <c r="EF192">
        <v>30</v>
      </c>
      <c r="EG192" t="s">
        <v>26</v>
      </c>
      <c r="EH192">
        <v>0</v>
      </c>
      <c r="EI192" t="s">
        <v>3</v>
      </c>
      <c r="EJ192">
        <v>1</v>
      </c>
      <c r="EK192">
        <v>2254</v>
      </c>
      <c r="EL192" t="s">
        <v>221</v>
      </c>
      <c r="EM192" t="s">
        <v>222</v>
      </c>
      <c r="EO192" t="s">
        <v>3</v>
      </c>
      <c r="EQ192">
        <v>0</v>
      </c>
      <c r="ER192">
        <v>156.59</v>
      </c>
      <c r="ES192">
        <v>156.59</v>
      </c>
      <c r="ET192">
        <v>0</v>
      </c>
      <c r="EU192">
        <v>0</v>
      </c>
      <c r="EV192">
        <v>0</v>
      </c>
      <c r="EW192">
        <v>0</v>
      </c>
      <c r="EX192">
        <v>0</v>
      </c>
      <c r="FQ192">
        <v>0</v>
      </c>
      <c r="FR192">
        <f t="shared" si="198"/>
        <v>0</v>
      </c>
      <c r="FS192">
        <v>0</v>
      </c>
      <c r="FX192">
        <v>112</v>
      </c>
      <c r="FY192">
        <v>70</v>
      </c>
      <c r="GA192" t="s">
        <v>3</v>
      </c>
      <c r="GD192">
        <v>0</v>
      </c>
      <c r="GF192">
        <v>2039481825</v>
      </c>
      <c r="GG192">
        <v>2</v>
      </c>
      <c r="GH192">
        <v>1</v>
      </c>
      <c r="GI192">
        <v>2</v>
      </c>
      <c r="GJ192">
        <v>0</v>
      </c>
      <c r="GK192">
        <f>ROUND(R192*(S12)/100,2)</f>
        <v>0</v>
      </c>
      <c r="GL192">
        <f t="shared" si="199"/>
        <v>0</v>
      </c>
      <c r="GM192">
        <f t="shared" si="200"/>
        <v>529830.09</v>
      </c>
      <c r="GN192">
        <f t="shared" si="201"/>
        <v>529830.09</v>
      </c>
      <c r="GO192">
        <f t="shared" si="202"/>
        <v>0</v>
      </c>
      <c r="GP192">
        <f t="shared" si="203"/>
        <v>0</v>
      </c>
      <c r="GR192">
        <v>0</v>
      </c>
      <c r="GS192">
        <v>0</v>
      </c>
      <c r="GT192">
        <v>0</v>
      </c>
      <c r="GU192" t="s">
        <v>3</v>
      </c>
      <c r="GV192">
        <f t="shared" si="204"/>
        <v>0</v>
      </c>
      <c r="GW192">
        <v>1</v>
      </c>
      <c r="GX192">
        <f t="shared" si="205"/>
        <v>0</v>
      </c>
      <c r="HA192">
        <v>0</v>
      </c>
      <c r="HB192">
        <v>0</v>
      </c>
      <c r="HC192">
        <f t="shared" si="206"/>
        <v>0</v>
      </c>
      <c r="HE192" t="s">
        <v>3</v>
      </c>
      <c r="HF192" t="s">
        <v>3</v>
      </c>
      <c r="HM192" t="s">
        <v>3</v>
      </c>
      <c r="HN192" t="s">
        <v>3</v>
      </c>
      <c r="HO192" t="s">
        <v>3</v>
      </c>
      <c r="HP192" t="s">
        <v>3</v>
      </c>
      <c r="HQ192" t="s">
        <v>3</v>
      </c>
      <c r="IK192">
        <v>0</v>
      </c>
    </row>
    <row r="193" spans="1:255" x14ac:dyDescent="0.2">
      <c r="A193" s="2">
        <v>18</v>
      </c>
      <c r="B193" s="2">
        <v>1</v>
      </c>
      <c r="C193" s="2"/>
      <c r="D193" s="2"/>
      <c r="E193" s="2" t="s">
        <v>227</v>
      </c>
      <c r="F193" s="2" t="s">
        <v>228</v>
      </c>
      <c r="G193" s="2" t="s">
        <v>229</v>
      </c>
      <c r="H193" s="2" t="s">
        <v>40</v>
      </c>
      <c r="I193" s="2">
        <f>I189*J193</f>
        <v>0.11</v>
      </c>
      <c r="J193" s="2">
        <v>0.22</v>
      </c>
      <c r="K193" s="2">
        <v>0.22</v>
      </c>
      <c r="L193" s="2"/>
      <c r="M193" s="2"/>
      <c r="N193" s="2"/>
      <c r="O193" s="2">
        <f t="shared" si="174"/>
        <v>11.55</v>
      </c>
      <c r="P193" s="2">
        <f t="shared" si="175"/>
        <v>11.55</v>
      </c>
      <c r="Q193" s="2">
        <f t="shared" si="207"/>
        <v>0</v>
      </c>
      <c r="R193" s="2">
        <f t="shared" si="176"/>
        <v>0</v>
      </c>
      <c r="S193" s="2">
        <f t="shared" si="177"/>
        <v>0</v>
      </c>
      <c r="T193" s="2">
        <f t="shared" si="178"/>
        <v>0</v>
      </c>
      <c r="U193" s="2">
        <f t="shared" si="179"/>
        <v>0</v>
      </c>
      <c r="V193" s="2">
        <f t="shared" si="180"/>
        <v>0</v>
      </c>
      <c r="W193" s="2">
        <f t="shared" si="181"/>
        <v>0</v>
      </c>
      <c r="X193" s="2">
        <f t="shared" si="182"/>
        <v>0</v>
      </c>
      <c r="Y193" s="2">
        <f t="shared" si="183"/>
        <v>0</v>
      </c>
      <c r="Z193" s="2"/>
      <c r="AA193" s="2">
        <v>50517529</v>
      </c>
      <c r="AB193" s="2">
        <f t="shared" si="184"/>
        <v>104.99</v>
      </c>
      <c r="AC193" s="2">
        <f t="shared" si="185"/>
        <v>104.99</v>
      </c>
      <c r="AD193" s="2">
        <f t="shared" si="208"/>
        <v>0</v>
      </c>
      <c r="AE193" s="2">
        <f t="shared" si="209"/>
        <v>0</v>
      </c>
      <c r="AF193" s="2">
        <f t="shared" si="209"/>
        <v>0</v>
      </c>
      <c r="AG193" s="2">
        <f t="shared" si="187"/>
        <v>0</v>
      </c>
      <c r="AH193" s="2">
        <f t="shared" si="210"/>
        <v>0</v>
      </c>
      <c r="AI193" s="2">
        <f t="shared" si="210"/>
        <v>0</v>
      </c>
      <c r="AJ193" s="2">
        <f t="shared" si="189"/>
        <v>0</v>
      </c>
      <c r="AK193" s="2">
        <v>104.99</v>
      </c>
      <c r="AL193" s="2">
        <v>104.99</v>
      </c>
      <c r="AM193" s="2">
        <v>0</v>
      </c>
      <c r="AN193" s="2">
        <v>0</v>
      </c>
      <c r="AO193" s="2">
        <v>0</v>
      </c>
      <c r="AP193" s="2">
        <v>0</v>
      </c>
      <c r="AQ193" s="2">
        <v>0</v>
      </c>
      <c r="AR193" s="2">
        <v>0</v>
      </c>
      <c r="AS193" s="2">
        <v>0</v>
      </c>
      <c r="AT193" s="2">
        <v>112</v>
      </c>
      <c r="AU193" s="2">
        <v>70</v>
      </c>
      <c r="AV193" s="2">
        <v>1</v>
      </c>
      <c r="AW193" s="2">
        <v>1</v>
      </c>
      <c r="AX193" s="2"/>
      <c r="AY193" s="2"/>
      <c r="AZ193" s="2">
        <v>1</v>
      </c>
      <c r="BA193" s="2">
        <v>1</v>
      </c>
      <c r="BB193" s="2">
        <v>1</v>
      </c>
      <c r="BC193" s="2">
        <v>1</v>
      </c>
      <c r="BD193" s="2" t="s">
        <v>3</v>
      </c>
      <c r="BE193" s="2" t="s">
        <v>3</v>
      </c>
      <c r="BF193" s="2" t="s">
        <v>3</v>
      </c>
      <c r="BG193" s="2" t="s">
        <v>3</v>
      </c>
      <c r="BH193" s="2">
        <v>3</v>
      </c>
      <c r="BI193" s="2">
        <v>1</v>
      </c>
      <c r="BJ193" s="2" t="s">
        <v>230</v>
      </c>
      <c r="BK193" s="2"/>
      <c r="BL193" s="2"/>
      <c r="BM193" s="2">
        <v>2254</v>
      </c>
      <c r="BN193" s="2">
        <v>0</v>
      </c>
      <c r="BO193" s="2" t="s">
        <v>3</v>
      </c>
      <c r="BP193" s="2">
        <v>0</v>
      </c>
      <c r="BQ193" s="2">
        <v>30</v>
      </c>
      <c r="BR193" s="2">
        <v>0</v>
      </c>
      <c r="BS193" s="2">
        <v>1</v>
      </c>
      <c r="BT193" s="2">
        <v>1</v>
      </c>
      <c r="BU193" s="2">
        <v>1</v>
      </c>
      <c r="BV193" s="2">
        <v>1</v>
      </c>
      <c r="BW193" s="2">
        <v>1</v>
      </c>
      <c r="BX193" s="2">
        <v>1</v>
      </c>
      <c r="BY193" s="2" t="s">
        <v>3</v>
      </c>
      <c r="BZ193" s="2">
        <v>112</v>
      </c>
      <c r="CA193" s="2">
        <v>70</v>
      </c>
      <c r="CB193" s="2" t="s">
        <v>3</v>
      </c>
      <c r="CC193" s="2"/>
      <c r="CD193" s="2"/>
      <c r="CE193" s="2">
        <v>30</v>
      </c>
      <c r="CF193" s="2">
        <v>0</v>
      </c>
      <c r="CG193" s="2">
        <v>0</v>
      </c>
      <c r="CH193" s="2"/>
      <c r="CI193" s="2"/>
      <c r="CJ193" s="2"/>
      <c r="CK193" s="2"/>
      <c r="CL193" s="2"/>
      <c r="CM193" s="2">
        <v>0</v>
      </c>
      <c r="CN193" s="2" t="s">
        <v>3</v>
      </c>
      <c r="CO193" s="2">
        <v>0</v>
      </c>
      <c r="CP193" s="2">
        <f t="shared" si="190"/>
        <v>11.55</v>
      </c>
      <c r="CQ193" s="2">
        <f t="shared" si="191"/>
        <v>104.99</v>
      </c>
      <c r="CR193" s="2">
        <f t="shared" si="211"/>
        <v>0</v>
      </c>
      <c r="CS193" s="2">
        <f t="shared" si="192"/>
        <v>0</v>
      </c>
      <c r="CT193" s="2">
        <f t="shared" si="193"/>
        <v>0</v>
      </c>
      <c r="CU193" s="2">
        <f t="shared" si="194"/>
        <v>0</v>
      </c>
      <c r="CV193" s="2">
        <f t="shared" si="195"/>
        <v>0</v>
      </c>
      <c r="CW193" s="2">
        <f t="shared" si="196"/>
        <v>0</v>
      </c>
      <c r="CX193" s="2">
        <f t="shared" si="197"/>
        <v>0</v>
      </c>
      <c r="CY193" s="2">
        <f>((S193*BZ193)/100)</f>
        <v>0</v>
      </c>
      <c r="CZ193" s="2">
        <f>((S193*CA193)/100)</f>
        <v>0</v>
      </c>
      <c r="DA193" s="2"/>
      <c r="DB193" s="2"/>
      <c r="DC193" s="2" t="s">
        <v>3</v>
      </c>
      <c r="DD193" s="2" t="s">
        <v>3</v>
      </c>
      <c r="DE193" s="2" t="s">
        <v>3</v>
      </c>
      <c r="DF193" s="2" t="s">
        <v>3</v>
      </c>
      <c r="DG193" s="2" t="s">
        <v>3</v>
      </c>
      <c r="DH193" s="2" t="s">
        <v>3</v>
      </c>
      <c r="DI193" s="2" t="s">
        <v>3</v>
      </c>
      <c r="DJ193" s="2" t="s">
        <v>3</v>
      </c>
      <c r="DK193" s="2" t="s">
        <v>3</v>
      </c>
      <c r="DL193" s="2" t="s">
        <v>3</v>
      </c>
      <c r="DM193" s="2" t="s">
        <v>3</v>
      </c>
      <c r="DN193" s="2">
        <v>0</v>
      </c>
      <c r="DO193" s="2">
        <v>0</v>
      </c>
      <c r="DP193" s="2">
        <v>1</v>
      </c>
      <c r="DQ193" s="2">
        <v>1</v>
      </c>
      <c r="DR193" s="2"/>
      <c r="DS193" s="2"/>
      <c r="DT193" s="2"/>
      <c r="DU193" s="2">
        <v>1007</v>
      </c>
      <c r="DV193" s="2" t="s">
        <v>40</v>
      </c>
      <c r="DW193" s="2" t="s">
        <v>40</v>
      </c>
      <c r="DX193" s="2">
        <v>1</v>
      </c>
      <c r="DY193" s="2"/>
      <c r="DZ193" s="2" t="s">
        <v>3</v>
      </c>
      <c r="EA193" s="2" t="s">
        <v>3</v>
      </c>
      <c r="EB193" s="2" t="s">
        <v>3</v>
      </c>
      <c r="EC193" s="2" t="s">
        <v>3</v>
      </c>
      <c r="ED193" s="2"/>
      <c r="EE193" s="2">
        <v>49575611</v>
      </c>
      <c r="EF193" s="2">
        <v>30</v>
      </c>
      <c r="EG193" s="2" t="s">
        <v>26</v>
      </c>
      <c r="EH193" s="2">
        <v>0</v>
      </c>
      <c r="EI193" s="2" t="s">
        <v>3</v>
      </c>
      <c r="EJ193" s="2">
        <v>1</v>
      </c>
      <c r="EK193" s="2">
        <v>2254</v>
      </c>
      <c r="EL193" s="2" t="s">
        <v>221</v>
      </c>
      <c r="EM193" s="2" t="s">
        <v>222</v>
      </c>
      <c r="EN193" s="2"/>
      <c r="EO193" s="2" t="s">
        <v>3</v>
      </c>
      <c r="EP193" s="2"/>
      <c r="EQ193" s="2">
        <v>0</v>
      </c>
      <c r="ER193" s="2">
        <v>104.99</v>
      </c>
      <c r="ES193" s="2">
        <v>104.99</v>
      </c>
      <c r="ET193" s="2">
        <v>0</v>
      </c>
      <c r="EU193" s="2">
        <v>0</v>
      </c>
      <c r="EV193" s="2">
        <v>0</v>
      </c>
      <c r="EW193" s="2">
        <v>0</v>
      </c>
      <c r="EX193" s="2">
        <v>0</v>
      </c>
      <c r="EY193" s="2"/>
      <c r="EZ193" s="2"/>
      <c r="FA193" s="2"/>
      <c r="FB193" s="2"/>
      <c r="FC193" s="2"/>
      <c r="FD193" s="2"/>
      <c r="FE193" s="2"/>
      <c r="FF193" s="2"/>
      <c r="FG193" s="2"/>
      <c r="FH193" s="2"/>
      <c r="FI193" s="2"/>
      <c r="FJ193" s="2"/>
      <c r="FK193" s="2"/>
      <c r="FL193" s="2"/>
      <c r="FM193" s="2"/>
      <c r="FN193" s="2"/>
      <c r="FO193" s="2"/>
      <c r="FP193" s="2"/>
      <c r="FQ193" s="2">
        <v>0</v>
      </c>
      <c r="FR193" s="2">
        <f t="shared" si="198"/>
        <v>0</v>
      </c>
      <c r="FS193" s="2">
        <v>0</v>
      </c>
      <c r="FT193" s="2"/>
      <c r="FU193" s="2"/>
      <c r="FV193" s="2"/>
      <c r="FW193" s="2"/>
      <c r="FX193" s="2">
        <v>112</v>
      </c>
      <c r="FY193" s="2">
        <v>70</v>
      </c>
      <c r="FZ193" s="2"/>
      <c r="GA193" s="2" t="s">
        <v>3</v>
      </c>
      <c r="GB193" s="2"/>
      <c r="GC193" s="2"/>
      <c r="GD193" s="2">
        <v>0</v>
      </c>
      <c r="GE193" s="2"/>
      <c r="GF193" s="2">
        <v>-731903097</v>
      </c>
      <c r="GG193" s="2">
        <v>2</v>
      </c>
      <c r="GH193" s="2">
        <v>1</v>
      </c>
      <c r="GI193" s="2">
        <v>-2</v>
      </c>
      <c r="GJ193" s="2">
        <v>0</v>
      </c>
      <c r="GK193" s="2">
        <f>ROUND(R193*(R12)/100,2)</f>
        <v>0</v>
      </c>
      <c r="GL193" s="2">
        <f t="shared" si="199"/>
        <v>0</v>
      </c>
      <c r="GM193" s="2">
        <f t="shared" si="200"/>
        <v>11.55</v>
      </c>
      <c r="GN193" s="2">
        <f t="shared" si="201"/>
        <v>11.55</v>
      </c>
      <c r="GO193" s="2">
        <f t="shared" si="202"/>
        <v>0</v>
      </c>
      <c r="GP193" s="2">
        <f t="shared" si="203"/>
        <v>0</v>
      </c>
      <c r="GQ193" s="2"/>
      <c r="GR193" s="2">
        <v>0</v>
      </c>
      <c r="GS193" s="2">
        <v>3</v>
      </c>
      <c r="GT193" s="2">
        <v>0</v>
      </c>
      <c r="GU193" s="2" t="s">
        <v>3</v>
      </c>
      <c r="GV193" s="2">
        <f t="shared" si="204"/>
        <v>0</v>
      </c>
      <c r="GW193" s="2">
        <v>1</v>
      </c>
      <c r="GX193" s="2">
        <f t="shared" si="205"/>
        <v>0</v>
      </c>
      <c r="GY193" s="2"/>
      <c r="GZ193" s="2"/>
      <c r="HA193" s="2">
        <v>0</v>
      </c>
      <c r="HB193" s="2">
        <v>0</v>
      </c>
      <c r="HC193" s="2">
        <f t="shared" si="206"/>
        <v>0</v>
      </c>
      <c r="HD193" s="2"/>
      <c r="HE193" s="2" t="s">
        <v>3</v>
      </c>
      <c r="HF193" s="2" t="s">
        <v>3</v>
      </c>
      <c r="HG193" s="2"/>
      <c r="HH193" s="2"/>
      <c r="HI193" s="2"/>
      <c r="HJ193" s="2"/>
      <c r="HK193" s="2"/>
      <c r="HL193" s="2"/>
      <c r="HM193" s="2" t="s">
        <v>3</v>
      </c>
      <c r="HN193" s="2" t="s">
        <v>3</v>
      </c>
      <c r="HO193" s="2" t="s">
        <v>3</v>
      </c>
      <c r="HP193" s="2" t="s">
        <v>3</v>
      </c>
      <c r="HQ193" s="2" t="s">
        <v>3</v>
      </c>
      <c r="HR193" s="2"/>
      <c r="HS193" s="2"/>
      <c r="HT193" s="2"/>
      <c r="HU193" s="2"/>
      <c r="HV193" s="2"/>
      <c r="HW193" s="2"/>
      <c r="HX193" s="2"/>
      <c r="HY193" s="2"/>
      <c r="HZ193" s="2"/>
      <c r="IA193" s="2"/>
      <c r="IB193" s="2"/>
      <c r="IC193" s="2"/>
      <c r="ID193" s="2"/>
      <c r="IE193" s="2"/>
      <c r="IF193" s="2"/>
      <c r="IG193" s="2"/>
      <c r="IH193" s="2"/>
      <c r="II193" s="2"/>
      <c r="IJ193" s="2"/>
      <c r="IK193" s="2">
        <v>0</v>
      </c>
      <c r="IL193" s="2"/>
      <c r="IM193" s="2"/>
      <c r="IN193" s="2"/>
      <c r="IO193" s="2"/>
      <c r="IP193" s="2"/>
      <c r="IQ193" s="2"/>
      <c r="IR193" s="2"/>
      <c r="IS193" s="2"/>
      <c r="IT193" s="2"/>
      <c r="IU193" s="2"/>
    </row>
    <row r="194" spans="1:255" x14ac:dyDescent="0.2">
      <c r="A194">
        <v>18</v>
      </c>
      <c r="B194">
        <v>1</v>
      </c>
      <c r="E194" t="s">
        <v>227</v>
      </c>
      <c r="F194" t="s">
        <v>228</v>
      </c>
      <c r="G194" t="s">
        <v>229</v>
      </c>
      <c r="H194" t="s">
        <v>40</v>
      </c>
      <c r="I194">
        <f>I190*J194</f>
        <v>0.11</v>
      </c>
      <c r="J194">
        <v>0.22</v>
      </c>
      <c r="K194">
        <v>0.22</v>
      </c>
      <c r="O194">
        <f t="shared" si="174"/>
        <v>88.82</v>
      </c>
      <c r="P194">
        <f t="shared" si="175"/>
        <v>88.82</v>
      </c>
      <c r="Q194">
        <f t="shared" si="207"/>
        <v>0</v>
      </c>
      <c r="R194">
        <f t="shared" si="176"/>
        <v>0</v>
      </c>
      <c r="S194">
        <f t="shared" si="177"/>
        <v>0</v>
      </c>
      <c r="T194">
        <f t="shared" si="178"/>
        <v>0</v>
      </c>
      <c r="U194">
        <f t="shared" si="179"/>
        <v>0</v>
      </c>
      <c r="V194">
        <f t="shared" si="180"/>
        <v>0</v>
      </c>
      <c r="W194">
        <f t="shared" si="181"/>
        <v>0</v>
      </c>
      <c r="X194">
        <f t="shared" si="182"/>
        <v>0</v>
      </c>
      <c r="Y194">
        <f t="shared" si="183"/>
        <v>0</v>
      </c>
      <c r="AA194">
        <v>50518393</v>
      </c>
      <c r="AB194">
        <f t="shared" si="184"/>
        <v>104.99</v>
      </c>
      <c r="AC194">
        <f t="shared" si="185"/>
        <v>104.99</v>
      </c>
      <c r="AD194">
        <f t="shared" si="208"/>
        <v>0</v>
      </c>
      <c r="AE194">
        <f t="shared" si="209"/>
        <v>0</v>
      </c>
      <c r="AF194">
        <f t="shared" si="209"/>
        <v>0</v>
      </c>
      <c r="AG194">
        <f t="shared" si="187"/>
        <v>0</v>
      </c>
      <c r="AH194">
        <f t="shared" si="210"/>
        <v>0</v>
      </c>
      <c r="AI194">
        <f t="shared" si="210"/>
        <v>0</v>
      </c>
      <c r="AJ194">
        <f t="shared" si="189"/>
        <v>0</v>
      </c>
      <c r="AK194">
        <v>104.99</v>
      </c>
      <c r="AL194">
        <v>104.99</v>
      </c>
      <c r="AM194">
        <v>0</v>
      </c>
      <c r="AN194">
        <v>0</v>
      </c>
      <c r="AO194">
        <v>0</v>
      </c>
      <c r="AP194">
        <v>0</v>
      </c>
      <c r="AQ194">
        <v>0</v>
      </c>
      <c r="AR194">
        <v>0</v>
      </c>
      <c r="AS194">
        <v>0</v>
      </c>
      <c r="AT194">
        <v>0</v>
      </c>
      <c r="AU194">
        <v>0</v>
      </c>
      <c r="AV194">
        <v>1</v>
      </c>
      <c r="AW194">
        <v>1</v>
      </c>
      <c r="AZ194">
        <v>1</v>
      </c>
      <c r="BA194">
        <v>1</v>
      </c>
      <c r="BB194">
        <v>1</v>
      </c>
      <c r="BC194">
        <v>7.69</v>
      </c>
      <c r="BD194" t="s">
        <v>3</v>
      </c>
      <c r="BE194" t="s">
        <v>3</v>
      </c>
      <c r="BF194" t="s">
        <v>3</v>
      </c>
      <c r="BG194" t="s">
        <v>3</v>
      </c>
      <c r="BH194">
        <v>3</v>
      </c>
      <c r="BI194">
        <v>1</v>
      </c>
      <c r="BJ194" t="s">
        <v>230</v>
      </c>
      <c r="BM194">
        <v>2254</v>
      </c>
      <c r="BN194">
        <v>0</v>
      </c>
      <c r="BO194" t="s">
        <v>228</v>
      </c>
      <c r="BP194">
        <v>1</v>
      </c>
      <c r="BQ194">
        <v>30</v>
      </c>
      <c r="BR194">
        <v>0</v>
      </c>
      <c r="BS194">
        <v>1</v>
      </c>
      <c r="BT194">
        <v>1</v>
      </c>
      <c r="BU194">
        <v>1</v>
      </c>
      <c r="BV194">
        <v>1</v>
      </c>
      <c r="BW194">
        <v>1</v>
      </c>
      <c r="BX194">
        <v>1</v>
      </c>
      <c r="BY194" t="s">
        <v>3</v>
      </c>
      <c r="BZ194">
        <v>0</v>
      </c>
      <c r="CA194">
        <v>0</v>
      </c>
      <c r="CB194" t="s">
        <v>3</v>
      </c>
      <c r="CE194">
        <v>30</v>
      </c>
      <c r="CF194">
        <v>0</v>
      </c>
      <c r="CG194">
        <v>0</v>
      </c>
      <c r="CM194">
        <v>0</v>
      </c>
      <c r="CN194" t="s">
        <v>3</v>
      </c>
      <c r="CO194">
        <v>0</v>
      </c>
      <c r="CP194">
        <f t="shared" si="190"/>
        <v>88.82</v>
      </c>
      <c r="CQ194">
        <f t="shared" si="191"/>
        <v>807.37</v>
      </c>
      <c r="CR194">
        <f t="shared" si="211"/>
        <v>0</v>
      </c>
      <c r="CS194">
        <f t="shared" si="192"/>
        <v>0</v>
      </c>
      <c r="CT194">
        <f t="shared" si="193"/>
        <v>0</v>
      </c>
      <c r="CU194">
        <f t="shared" si="194"/>
        <v>0</v>
      </c>
      <c r="CV194">
        <f t="shared" si="195"/>
        <v>0</v>
      </c>
      <c r="CW194">
        <f t="shared" si="196"/>
        <v>0</v>
      </c>
      <c r="CX194">
        <f t="shared" si="197"/>
        <v>0</v>
      </c>
      <c r="CY194">
        <f>S194*(BZ194/100)</f>
        <v>0</v>
      </c>
      <c r="CZ194">
        <f>S194*(CA194/100)</f>
        <v>0</v>
      </c>
      <c r="DC194" t="s">
        <v>3</v>
      </c>
      <c r="DD194" t="s">
        <v>3</v>
      </c>
      <c r="DE194" t="s">
        <v>3</v>
      </c>
      <c r="DF194" t="s">
        <v>3</v>
      </c>
      <c r="DG194" t="s">
        <v>3</v>
      </c>
      <c r="DH194" t="s">
        <v>3</v>
      </c>
      <c r="DI194" t="s">
        <v>3</v>
      </c>
      <c r="DJ194" t="s">
        <v>3</v>
      </c>
      <c r="DK194" t="s">
        <v>3</v>
      </c>
      <c r="DL194" t="s">
        <v>3</v>
      </c>
      <c r="DM194" t="s">
        <v>3</v>
      </c>
      <c r="DN194">
        <v>112</v>
      </c>
      <c r="DO194">
        <v>70</v>
      </c>
      <c r="DP194">
        <v>1</v>
      </c>
      <c r="DQ194">
        <v>1</v>
      </c>
      <c r="DU194">
        <v>1007</v>
      </c>
      <c r="DV194" t="s">
        <v>40</v>
      </c>
      <c r="DW194" t="s">
        <v>40</v>
      </c>
      <c r="DX194">
        <v>1</v>
      </c>
      <c r="DZ194" t="s">
        <v>3</v>
      </c>
      <c r="EA194" t="s">
        <v>3</v>
      </c>
      <c r="EB194" t="s">
        <v>3</v>
      </c>
      <c r="EC194" t="s">
        <v>3</v>
      </c>
      <c r="EE194">
        <v>49575611</v>
      </c>
      <c r="EF194">
        <v>30</v>
      </c>
      <c r="EG194" t="s">
        <v>26</v>
      </c>
      <c r="EH194">
        <v>0</v>
      </c>
      <c r="EI194" t="s">
        <v>3</v>
      </c>
      <c r="EJ194">
        <v>1</v>
      </c>
      <c r="EK194">
        <v>2254</v>
      </c>
      <c r="EL194" t="s">
        <v>221</v>
      </c>
      <c r="EM194" t="s">
        <v>222</v>
      </c>
      <c r="EO194" t="s">
        <v>3</v>
      </c>
      <c r="EQ194">
        <v>0</v>
      </c>
      <c r="ER194">
        <v>104.99</v>
      </c>
      <c r="ES194">
        <v>104.99</v>
      </c>
      <c r="ET194">
        <v>0</v>
      </c>
      <c r="EU194">
        <v>0</v>
      </c>
      <c r="EV194">
        <v>0</v>
      </c>
      <c r="EW194">
        <v>0</v>
      </c>
      <c r="EX194">
        <v>0</v>
      </c>
      <c r="FQ194">
        <v>0</v>
      </c>
      <c r="FR194">
        <f t="shared" si="198"/>
        <v>0</v>
      </c>
      <c r="FS194">
        <v>0</v>
      </c>
      <c r="FX194">
        <v>112</v>
      </c>
      <c r="FY194">
        <v>70</v>
      </c>
      <c r="GA194" t="s">
        <v>3</v>
      </c>
      <c r="GD194">
        <v>0</v>
      </c>
      <c r="GF194">
        <v>-731903097</v>
      </c>
      <c r="GG194">
        <v>2</v>
      </c>
      <c r="GH194">
        <v>1</v>
      </c>
      <c r="GI194">
        <v>2</v>
      </c>
      <c r="GJ194">
        <v>0</v>
      </c>
      <c r="GK194">
        <f>ROUND(R194*(S12)/100,2)</f>
        <v>0</v>
      </c>
      <c r="GL194">
        <f t="shared" si="199"/>
        <v>0</v>
      </c>
      <c r="GM194">
        <f t="shared" si="200"/>
        <v>88.82</v>
      </c>
      <c r="GN194">
        <f t="shared" si="201"/>
        <v>88.82</v>
      </c>
      <c r="GO194">
        <f t="shared" si="202"/>
        <v>0</v>
      </c>
      <c r="GP194">
        <f t="shared" si="203"/>
        <v>0</v>
      </c>
      <c r="GR194">
        <v>0</v>
      </c>
      <c r="GS194">
        <v>0</v>
      </c>
      <c r="GT194">
        <v>0</v>
      </c>
      <c r="GU194" t="s">
        <v>3</v>
      </c>
      <c r="GV194">
        <f t="shared" si="204"/>
        <v>0</v>
      </c>
      <c r="GW194">
        <v>1</v>
      </c>
      <c r="GX194">
        <f t="shared" si="205"/>
        <v>0</v>
      </c>
      <c r="HA194">
        <v>0</v>
      </c>
      <c r="HB194">
        <v>0</v>
      </c>
      <c r="HC194">
        <f t="shared" si="206"/>
        <v>0</v>
      </c>
      <c r="HE194" t="s">
        <v>3</v>
      </c>
      <c r="HF194" t="s">
        <v>3</v>
      </c>
      <c r="HM194" t="s">
        <v>3</v>
      </c>
      <c r="HN194" t="s">
        <v>3</v>
      </c>
      <c r="HO194" t="s">
        <v>3</v>
      </c>
      <c r="HP194" t="s">
        <v>3</v>
      </c>
      <c r="HQ194" t="s">
        <v>3</v>
      </c>
      <c r="IK194">
        <v>0</v>
      </c>
    </row>
    <row r="195" spans="1:255" x14ac:dyDescent="0.2">
      <c r="A195" s="2">
        <v>18</v>
      </c>
      <c r="B195" s="2">
        <v>1</v>
      </c>
      <c r="C195" s="2"/>
      <c r="D195" s="2"/>
      <c r="E195" s="2" t="s">
        <v>231</v>
      </c>
      <c r="F195" s="2" t="s">
        <v>232</v>
      </c>
      <c r="G195" s="2" t="s">
        <v>233</v>
      </c>
      <c r="H195" s="2" t="s">
        <v>225</v>
      </c>
      <c r="I195" s="2">
        <f>I189*J195</f>
        <v>0.5</v>
      </c>
      <c r="J195" s="2">
        <v>1</v>
      </c>
      <c r="K195" s="2">
        <v>1</v>
      </c>
      <c r="L195" s="2"/>
      <c r="M195" s="2"/>
      <c r="N195" s="2"/>
      <c r="O195" s="2">
        <f t="shared" si="174"/>
        <v>0.25</v>
      </c>
      <c r="P195" s="2">
        <f t="shared" si="175"/>
        <v>0.25</v>
      </c>
      <c r="Q195" s="2">
        <f t="shared" si="207"/>
        <v>0</v>
      </c>
      <c r="R195" s="2">
        <f t="shared" si="176"/>
        <v>0</v>
      </c>
      <c r="S195" s="2">
        <f t="shared" si="177"/>
        <v>0</v>
      </c>
      <c r="T195" s="2">
        <f t="shared" si="178"/>
        <v>0</v>
      </c>
      <c r="U195" s="2">
        <f t="shared" si="179"/>
        <v>0</v>
      </c>
      <c r="V195" s="2">
        <f t="shared" si="180"/>
        <v>0</v>
      </c>
      <c r="W195" s="2">
        <f t="shared" si="181"/>
        <v>0</v>
      </c>
      <c r="X195" s="2">
        <f t="shared" si="182"/>
        <v>0</v>
      </c>
      <c r="Y195" s="2">
        <f t="shared" si="183"/>
        <v>0</v>
      </c>
      <c r="Z195" s="2"/>
      <c r="AA195" s="2">
        <v>50517529</v>
      </c>
      <c r="AB195" s="2">
        <f t="shared" si="184"/>
        <v>0.49</v>
      </c>
      <c r="AC195" s="2">
        <f t="shared" si="185"/>
        <v>0.49</v>
      </c>
      <c r="AD195" s="2">
        <f t="shared" si="208"/>
        <v>0</v>
      </c>
      <c r="AE195" s="2">
        <f t="shared" si="209"/>
        <v>0</v>
      </c>
      <c r="AF195" s="2">
        <f t="shared" si="209"/>
        <v>0</v>
      </c>
      <c r="AG195" s="2">
        <f t="shared" si="187"/>
        <v>0</v>
      </c>
      <c r="AH195" s="2">
        <f t="shared" si="210"/>
        <v>0</v>
      </c>
      <c r="AI195" s="2">
        <f t="shared" si="210"/>
        <v>0</v>
      </c>
      <c r="AJ195" s="2">
        <f t="shared" si="189"/>
        <v>0</v>
      </c>
      <c r="AK195" s="2">
        <v>0.49</v>
      </c>
      <c r="AL195" s="2">
        <v>0.49</v>
      </c>
      <c r="AM195" s="2">
        <v>0</v>
      </c>
      <c r="AN195" s="2">
        <v>0</v>
      </c>
      <c r="AO195" s="2">
        <v>0</v>
      </c>
      <c r="AP195" s="2">
        <v>0</v>
      </c>
      <c r="AQ195" s="2">
        <v>0</v>
      </c>
      <c r="AR195" s="2">
        <v>0</v>
      </c>
      <c r="AS195" s="2">
        <v>0</v>
      </c>
      <c r="AT195" s="2">
        <v>112</v>
      </c>
      <c r="AU195" s="2">
        <v>70</v>
      </c>
      <c r="AV195" s="2">
        <v>1</v>
      </c>
      <c r="AW195" s="2">
        <v>1</v>
      </c>
      <c r="AX195" s="2"/>
      <c r="AY195" s="2"/>
      <c r="AZ195" s="2">
        <v>1</v>
      </c>
      <c r="BA195" s="2">
        <v>1</v>
      </c>
      <c r="BB195" s="2">
        <v>1</v>
      </c>
      <c r="BC195" s="2">
        <v>1</v>
      </c>
      <c r="BD195" s="2" t="s">
        <v>3</v>
      </c>
      <c r="BE195" s="2" t="s">
        <v>3</v>
      </c>
      <c r="BF195" s="2" t="s">
        <v>3</v>
      </c>
      <c r="BG195" s="2" t="s">
        <v>3</v>
      </c>
      <c r="BH195" s="2">
        <v>3</v>
      </c>
      <c r="BI195" s="2">
        <v>1</v>
      </c>
      <c r="BJ195" s="2" t="s">
        <v>234</v>
      </c>
      <c r="BK195" s="2"/>
      <c r="BL195" s="2"/>
      <c r="BM195" s="2">
        <v>2254</v>
      </c>
      <c r="BN195" s="2">
        <v>0</v>
      </c>
      <c r="BO195" s="2" t="s">
        <v>3</v>
      </c>
      <c r="BP195" s="2">
        <v>0</v>
      </c>
      <c r="BQ195" s="2">
        <v>30</v>
      </c>
      <c r="BR195" s="2">
        <v>0</v>
      </c>
      <c r="BS195" s="2">
        <v>1</v>
      </c>
      <c r="BT195" s="2">
        <v>1</v>
      </c>
      <c r="BU195" s="2">
        <v>1</v>
      </c>
      <c r="BV195" s="2">
        <v>1</v>
      </c>
      <c r="BW195" s="2">
        <v>1</v>
      </c>
      <c r="BX195" s="2">
        <v>1</v>
      </c>
      <c r="BY195" s="2" t="s">
        <v>3</v>
      </c>
      <c r="BZ195" s="2">
        <v>112</v>
      </c>
      <c r="CA195" s="2">
        <v>70</v>
      </c>
      <c r="CB195" s="2" t="s">
        <v>3</v>
      </c>
      <c r="CC195" s="2"/>
      <c r="CD195" s="2"/>
      <c r="CE195" s="2">
        <v>30</v>
      </c>
      <c r="CF195" s="2">
        <v>0</v>
      </c>
      <c r="CG195" s="2">
        <v>0</v>
      </c>
      <c r="CH195" s="2"/>
      <c r="CI195" s="2"/>
      <c r="CJ195" s="2"/>
      <c r="CK195" s="2"/>
      <c r="CL195" s="2"/>
      <c r="CM195" s="2">
        <v>0</v>
      </c>
      <c r="CN195" s="2" t="s">
        <v>3</v>
      </c>
      <c r="CO195" s="2">
        <v>0</v>
      </c>
      <c r="CP195" s="2">
        <f t="shared" si="190"/>
        <v>0.25</v>
      </c>
      <c r="CQ195" s="2">
        <f t="shared" si="191"/>
        <v>0.49</v>
      </c>
      <c r="CR195" s="2">
        <f t="shared" si="211"/>
        <v>0</v>
      </c>
      <c r="CS195" s="2">
        <f t="shared" si="192"/>
        <v>0</v>
      </c>
      <c r="CT195" s="2">
        <f t="shared" si="193"/>
        <v>0</v>
      </c>
      <c r="CU195" s="2">
        <f t="shared" si="194"/>
        <v>0</v>
      </c>
      <c r="CV195" s="2">
        <f t="shared" si="195"/>
        <v>0</v>
      </c>
      <c r="CW195" s="2">
        <f t="shared" si="196"/>
        <v>0</v>
      </c>
      <c r="CX195" s="2">
        <f t="shared" si="197"/>
        <v>0</v>
      </c>
      <c r="CY195" s="2">
        <f>((S195*BZ195)/100)</f>
        <v>0</v>
      </c>
      <c r="CZ195" s="2">
        <f>((S195*CA195)/100)</f>
        <v>0</v>
      </c>
      <c r="DA195" s="2"/>
      <c r="DB195" s="2"/>
      <c r="DC195" s="2" t="s">
        <v>3</v>
      </c>
      <c r="DD195" s="2" t="s">
        <v>3</v>
      </c>
      <c r="DE195" s="2" t="s">
        <v>3</v>
      </c>
      <c r="DF195" s="2" t="s">
        <v>3</v>
      </c>
      <c r="DG195" s="2" t="s">
        <v>3</v>
      </c>
      <c r="DH195" s="2" t="s">
        <v>3</v>
      </c>
      <c r="DI195" s="2" t="s">
        <v>3</v>
      </c>
      <c r="DJ195" s="2" t="s">
        <v>3</v>
      </c>
      <c r="DK195" s="2" t="s">
        <v>3</v>
      </c>
      <c r="DL195" s="2" t="s">
        <v>3</v>
      </c>
      <c r="DM195" s="2" t="s">
        <v>3</v>
      </c>
      <c r="DN195" s="2">
        <v>0</v>
      </c>
      <c r="DO195" s="2">
        <v>0</v>
      </c>
      <c r="DP195" s="2">
        <v>1</v>
      </c>
      <c r="DQ195" s="2">
        <v>1</v>
      </c>
      <c r="DR195" s="2"/>
      <c r="DS195" s="2"/>
      <c r="DT195" s="2"/>
      <c r="DU195" s="2">
        <v>1003</v>
      </c>
      <c r="DV195" s="2" t="s">
        <v>225</v>
      </c>
      <c r="DW195" s="2" t="s">
        <v>225</v>
      </c>
      <c r="DX195" s="2">
        <v>1</v>
      </c>
      <c r="DY195" s="2"/>
      <c r="DZ195" s="2" t="s">
        <v>3</v>
      </c>
      <c r="EA195" s="2" t="s">
        <v>3</v>
      </c>
      <c r="EB195" s="2" t="s">
        <v>3</v>
      </c>
      <c r="EC195" s="2" t="s">
        <v>3</v>
      </c>
      <c r="ED195" s="2"/>
      <c r="EE195" s="2">
        <v>49575611</v>
      </c>
      <c r="EF195" s="2">
        <v>30</v>
      </c>
      <c r="EG195" s="2" t="s">
        <v>26</v>
      </c>
      <c r="EH195" s="2">
        <v>0</v>
      </c>
      <c r="EI195" s="2" t="s">
        <v>3</v>
      </c>
      <c r="EJ195" s="2">
        <v>1</v>
      </c>
      <c r="EK195" s="2">
        <v>2254</v>
      </c>
      <c r="EL195" s="2" t="s">
        <v>221</v>
      </c>
      <c r="EM195" s="2" t="s">
        <v>222</v>
      </c>
      <c r="EN195" s="2"/>
      <c r="EO195" s="2" t="s">
        <v>3</v>
      </c>
      <c r="EP195" s="2"/>
      <c r="EQ195" s="2">
        <v>0</v>
      </c>
      <c r="ER195" s="2">
        <v>0.49</v>
      </c>
      <c r="ES195" s="2">
        <v>0.49</v>
      </c>
      <c r="ET195" s="2">
        <v>0</v>
      </c>
      <c r="EU195" s="2">
        <v>0</v>
      </c>
      <c r="EV195" s="2">
        <v>0</v>
      </c>
      <c r="EW195" s="2">
        <v>0</v>
      </c>
      <c r="EX195" s="2">
        <v>0</v>
      </c>
      <c r="EY195" s="2"/>
      <c r="EZ195" s="2"/>
      <c r="FA195" s="2"/>
      <c r="FB195" s="2"/>
      <c r="FC195" s="2"/>
      <c r="FD195" s="2"/>
      <c r="FE195" s="2"/>
      <c r="FF195" s="2"/>
      <c r="FG195" s="2"/>
      <c r="FH195" s="2"/>
      <c r="FI195" s="2"/>
      <c r="FJ195" s="2"/>
      <c r="FK195" s="2"/>
      <c r="FL195" s="2"/>
      <c r="FM195" s="2"/>
      <c r="FN195" s="2"/>
      <c r="FO195" s="2"/>
      <c r="FP195" s="2"/>
      <c r="FQ195" s="2">
        <v>0</v>
      </c>
      <c r="FR195" s="2">
        <f t="shared" si="198"/>
        <v>0</v>
      </c>
      <c r="FS195" s="2">
        <v>0</v>
      </c>
      <c r="FT195" s="2"/>
      <c r="FU195" s="2"/>
      <c r="FV195" s="2"/>
      <c r="FW195" s="2"/>
      <c r="FX195" s="2">
        <v>112</v>
      </c>
      <c r="FY195" s="2">
        <v>70</v>
      </c>
      <c r="FZ195" s="2"/>
      <c r="GA195" s="2" t="s">
        <v>3</v>
      </c>
      <c r="GB195" s="2"/>
      <c r="GC195" s="2"/>
      <c r="GD195" s="2">
        <v>0</v>
      </c>
      <c r="GE195" s="2"/>
      <c r="GF195" s="2">
        <v>-1044236062</v>
      </c>
      <c r="GG195" s="2">
        <v>2</v>
      </c>
      <c r="GH195" s="2">
        <v>1</v>
      </c>
      <c r="GI195" s="2">
        <v>-2</v>
      </c>
      <c r="GJ195" s="2">
        <v>0</v>
      </c>
      <c r="GK195" s="2">
        <f>ROUND(R195*(R12)/100,2)</f>
        <v>0</v>
      </c>
      <c r="GL195" s="2">
        <f t="shared" si="199"/>
        <v>0</v>
      </c>
      <c r="GM195" s="2">
        <f t="shared" si="200"/>
        <v>0.25</v>
      </c>
      <c r="GN195" s="2">
        <f t="shared" si="201"/>
        <v>0.25</v>
      </c>
      <c r="GO195" s="2">
        <f t="shared" si="202"/>
        <v>0</v>
      </c>
      <c r="GP195" s="2">
        <f t="shared" si="203"/>
        <v>0</v>
      </c>
      <c r="GQ195" s="2"/>
      <c r="GR195" s="2">
        <v>0</v>
      </c>
      <c r="GS195" s="2">
        <v>3</v>
      </c>
      <c r="GT195" s="2">
        <v>0</v>
      </c>
      <c r="GU195" s="2" t="s">
        <v>3</v>
      </c>
      <c r="GV195" s="2">
        <f t="shared" si="204"/>
        <v>0</v>
      </c>
      <c r="GW195" s="2">
        <v>1</v>
      </c>
      <c r="GX195" s="2">
        <f t="shared" si="205"/>
        <v>0</v>
      </c>
      <c r="GY195" s="2"/>
      <c r="GZ195" s="2"/>
      <c r="HA195" s="2">
        <v>0</v>
      </c>
      <c r="HB195" s="2">
        <v>0</v>
      </c>
      <c r="HC195" s="2">
        <f t="shared" si="206"/>
        <v>0</v>
      </c>
      <c r="HD195" s="2"/>
      <c r="HE195" s="2" t="s">
        <v>3</v>
      </c>
      <c r="HF195" s="2" t="s">
        <v>3</v>
      </c>
      <c r="HG195" s="2"/>
      <c r="HH195" s="2"/>
      <c r="HI195" s="2"/>
      <c r="HJ195" s="2"/>
      <c r="HK195" s="2"/>
      <c r="HL195" s="2"/>
      <c r="HM195" s="2" t="s">
        <v>3</v>
      </c>
      <c r="HN195" s="2" t="s">
        <v>3</v>
      </c>
      <c r="HO195" s="2" t="s">
        <v>3</v>
      </c>
      <c r="HP195" s="2" t="s">
        <v>3</v>
      </c>
      <c r="HQ195" s="2" t="s">
        <v>3</v>
      </c>
      <c r="HR195" s="2"/>
      <c r="HS195" s="2"/>
      <c r="HT195" s="2"/>
      <c r="HU195" s="2"/>
      <c r="HV195" s="2"/>
      <c r="HW195" s="2"/>
      <c r="HX195" s="2"/>
      <c r="HY195" s="2"/>
      <c r="HZ195" s="2"/>
      <c r="IA195" s="2"/>
      <c r="IB195" s="2"/>
      <c r="IC195" s="2"/>
      <c r="ID195" s="2"/>
      <c r="IE195" s="2"/>
      <c r="IF195" s="2"/>
      <c r="IG195" s="2"/>
      <c r="IH195" s="2"/>
      <c r="II195" s="2"/>
      <c r="IJ195" s="2"/>
      <c r="IK195" s="2">
        <v>0</v>
      </c>
      <c r="IL195" s="2"/>
      <c r="IM195" s="2"/>
      <c r="IN195" s="2"/>
      <c r="IO195" s="2"/>
      <c r="IP195" s="2"/>
      <c r="IQ195" s="2"/>
      <c r="IR195" s="2"/>
      <c r="IS195" s="2"/>
      <c r="IT195" s="2"/>
      <c r="IU195" s="2"/>
    </row>
    <row r="196" spans="1:255" x14ac:dyDescent="0.2">
      <c r="A196">
        <v>18</v>
      </c>
      <c r="B196">
        <v>1</v>
      </c>
      <c r="E196" t="s">
        <v>231</v>
      </c>
      <c r="F196" t="s">
        <v>232</v>
      </c>
      <c r="G196" t="s">
        <v>233</v>
      </c>
      <c r="H196" t="s">
        <v>225</v>
      </c>
      <c r="I196">
        <f>I190*J196</f>
        <v>0.5</v>
      </c>
      <c r="J196">
        <v>1</v>
      </c>
      <c r="K196">
        <v>1</v>
      </c>
      <c r="O196">
        <f t="shared" si="174"/>
        <v>0.67</v>
      </c>
      <c r="P196">
        <f t="shared" si="175"/>
        <v>0.67</v>
      </c>
      <c r="Q196">
        <f t="shared" si="207"/>
        <v>0</v>
      </c>
      <c r="R196">
        <f t="shared" si="176"/>
        <v>0</v>
      </c>
      <c r="S196">
        <f t="shared" si="177"/>
        <v>0</v>
      </c>
      <c r="T196">
        <f t="shared" si="178"/>
        <v>0</v>
      </c>
      <c r="U196">
        <f t="shared" si="179"/>
        <v>0</v>
      </c>
      <c r="V196">
        <f t="shared" si="180"/>
        <v>0</v>
      </c>
      <c r="W196">
        <f t="shared" si="181"/>
        <v>0</v>
      </c>
      <c r="X196">
        <f t="shared" si="182"/>
        <v>0</v>
      </c>
      <c r="Y196">
        <f t="shared" si="183"/>
        <v>0</v>
      </c>
      <c r="AA196">
        <v>50518393</v>
      </c>
      <c r="AB196">
        <f t="shared" si="184"/>
        <v>0.49</v>
      </c>
      <c r="AC196">
        <f t="shared" si="185"/>
        <v>0.49</v>
      </c>
      <c r="AD196">
        <f t="shared" si="208"/>
        <v>0</v>
      </c>
      <c r="AE196">
        <f t="shared" si="209"/>
        <v>0</v>
      </c>
      <c r="AF196">
        <f t="shared" si="209"/>
        <v>0</v>
      </c>
      <c r="AG196">
        <f t="shared" si="187"/>
        <v>0</v>
      </c>
      <c r="AH196">
        <f t="shared" si="210"/>
        <v>0</v>
      </c>
      <c r="AI196">
        <f t="shared" si="210"/>
        <v>0</v>
      </c>
      <c r="AJ196">
        <f t="shared" si="189"/>
        <v>0</v>
      </c>
      <c r="AK196">
        <v>0.49</v>
      </c>
      <c r="AL196">
        <v>0.49</v>
      </c>
      <c r="AM196">
        <v>0</v>
      </c>
      <c r="AN196">
        <v>0</v>
      </c>
      <c r="AO196">
        <v>0</v>
      </c>
      <c r="AP196">
        <v>0</v>
      </c>
      <c r="AQ196">
        <v>0</v>
      </c>
      <c r="AR196">
        <v>0</v>
      </c>
      <c r="AS196">
        <v>0</v>
      </c>
      <c r="AT196">
        <v>0</v>
      </c>
      <c r="AU196">
        <v>0</v>
      </c>
      <c r="AV196">
        <v>1</v>
      </c>
      <c r="AW196">
        <v>1</v>
      </c>
      <c r="AZ196">
        <v>1</v>
      </c>
      <c r="BA196">
        <v>1</v>
      </c>
      <c r="BB196">
        <v>1</v>
      </c>
      <c r="BC196">
        <v>2.67</v>
      </c>
      <c r="BD196" t="s">
        <v>3</v>
      </c>
      <c r="BE196" t="s">
        <v>3</v>
      </c>
      <c r="BF196" t="s">
        <v>3</v>
      </c>
      <c r="BG196" t="s">
        <v>3</v>
      </c>
      <c r="BH196">
        <v>3</v>
      </c>
      <c r="BI196">
        <v>1</v>
      </c>
      <c r="BJ196" t="s">
        <v>234</v>
      </c>
      <c r="BM196">
        <v>2254</v>
      </c>
      <c r="BN196">
        <v>0</v>
      </c>
      <c r="BO196" t="s">
        <v>232</v>
      </c>
      <c r="BP196">
        <v>1</v>
      </c>
      <c r="BQ196">
        <v>30</v>
      </c>
      <c r="BR196">
        <v>0</v>
      </c>
      <c r="BS196">
        <v>1</v>
      </c>
      <c r="BT196">
        <v>1</v>
      </c>
      <c r="BU196">
        <v>1</v>
      </c>
      <c r="BV196">
        <v>1</v>
      </c>
      <c r="BW196">
        <v>1</v>
      </c>
      <c r="BX196">
        <v>1</v>
      </c>
      <c r="BY196" t="s">
        <v>3</v>
      </c>
      <c r="BZ196">
        <v>0</v>
      </c>
      <c r="CA196">
        <v>0</v>
      </c>
      <c r="CB196" t="s">
        <v>3</v>
      </c>
      <c r="CE196">
        <v>30</v>
      </c>
      <c r="CF196">
        <v>0</v>
      </c>
      <c r="CG196">
        <v>0</v>
      </c>
      <c r="CM196">
        <v>0</v>
      </c>
      <c r="CN196" t="s">
        <v>3</v>
      </c>
      <c r="CO196">
        <v>0</v>
      </c>
      <c r="CP196">
        <f t="shared" si="190"/>
        <v>0.67</v>
      </c>
      <c r="CQ196">
        <f t="shared" si="191"/>
        <v>1.31</v>
      </c>
      <c r="CR196">
        <f t="shared" si="211"/>
        <v>0</v>
      </c>
      <c r="CS196">
        <f t="shared" si="192"/>
        <v>0</v>
      </c>
      <c r="CT196">
        <f t="shared" si="193"/>
        <v>0</v>
      </c>
      <c r="CU196">
        <f t="shared" si="194"/>
        <v>0</v>
      </c>
      <c r="CV196">
        <f t="shared" si="195"/>
        <v>0</v>
      </c>
      <c r="CW196">
        <f t="shared" si="196"/>
        <v>0</v>
      </c>
      <c r="CX196">
        <f t="shared" si="197"/>
        <v>0</v>
      </c>
      <c r="CY196">
        <f>S196*(BZ196/100)</f>
        <v>0</v>
      </c>
      <c r="CZ196">
        <f>S196*(CA196/100)</f>
        <v>0</v>
      </c>
      <c r="DC196" t="s">
        <v>3</v>
      </c>
      <c r="DD196" t="s">
        <v>3</v>
      </c>
      <c r="DE196" t="s">
        <v>3</v>
      </c>
      <c r="DF196" t="s">
        <v>3</v>
      </c>
      <c r="DG196" t="s">
        <v>3</v>
      </c>
      <c r="DH196" t="s">
        <v>3</v>
      </c>
      <c r="DI196" t="s">
        <v>3</v>
      </c>
      <c r="DJ196" t="s">
        <v>3</v>
      </c>
      <c r="DK196" t="s">
        <v>3</v>
      </c>
      <c r="DL196" t="s">
        <v>3</v>
      </c>
      <c r="DM196" t="s">
        <v>3</v>
      </c>
      <c r="DN196">
        <v>112</v>
      </c>
      <c r="DO196">
        <v>70</v>
      </c>
      <c r="DP196">
        <v>1</v>
      </c>
      <c r="DQ196">
        <v>1</v>
      </c>
      <c r="DU196">
        <v>1003</v>
      </c>
      <c r="DV196" t="s">
        <v>225</v>
      </c>
      <c r="DW196" t="s">
        <v>225</v>
      </c>
      <c r="DX196">
        <v>1</v>
      </c>
      <c r="DZ196" t="s">
        <v>3</v>
      </c>
      <c r="EA196" t="s">
        <v>3</v>
      </c>
      <c r="EB196" t="s">
        <v>3</v>
      </c>
      <c r="EC196" t="s">
        <v>3</v>
      </c>
      <c r="EE196">
        <v>49575611</v>
      </c>
      <c r="EF196">
        <v>30</v>
      </c>
      <c r="EG196" t="s">
        <v>26</v>
      </c>
      <c r="EH196">
        <v>0</v>
      </c>
      <c r="EI196" t="s">
        <v>3</v>
      </c>
      <c r="EJ196">
        <v>1</v>
      </c>
      <c r="EK196">
        <v>2254</v>
      </c>
      <c r="EL196" t="s">
        <v>221</v>
      </c>
      <c r="EM196" t="s">
        <v>222</v>
      </c>
      <c r="EO196" t="s">
        <v>3</v>
      </c>
      <c r="EQ196">
        <v>0</v>
      </c>
      <c r="ER196">
        <v>0.49</v>
      </c>
      <c r="ES196">
        <v>0.49</v>
      </c>
      <c r="ET196">
        <v>0</v>
      </c>
      <c r="EU196">
        <v>0</v>
      </c>
      <c r="EV196">
        <v>0</v>
      </c>
      <c r="EW196">
        <v>0</v>
      </c>
      <c r="EX196">
        <v>0</v>
      </c>
      <c r="FQ196">
        <v>0</v>
      </c>
      <c r="FR196">
        <f t="shared" si="198"/>
        <v>0</v>
      </c>
      <c r="FS196">
        <v>0</v>
      </c>
      <c r="FX196">
        <v>112</v>
      </c>
      <c r="FY196">
        <v>70</v>
      </c>
      <c r="GA196" t="s">
        <v>3</v>
      </c>
      <c r="GD196">
        <v>0</v>
      </c>
      <c r="GF196">
        <v>-1044236062</v>
      </c>
      <c r="GG196">
        <v>2</v>
      </c>
      <c r="GH196">
        <v>1</v>
      </c>
      <c r="GI196">
        <v>2</v>
      </c>
      <c r="GJ196">
        <v>0</v>
      </c>
      <c r="GK196">
        <f>ROUND(R196*(S12)/100,2)</f>
        <v>0</v>
      </c>
      <c r="GL196">
        <f t="shared" si="199"/>
        <v>0</v>
      </c>
      <c r="GM196">
        <f t="shared" si="200"/>
        <v>0.67</v>
      </c>
      <c r="GN196">
        <f t="shared" si="201"/>
        <v>0.67</v>
      </c>
      <c r="GO196">
        <f t="shared" si="202"/>
        <v>0</v>
      </c>
      <c r="GP196">
        <f t="shared" si="203"/>
        <v>0</v>
      </c>
      <c r="GR196">
        <v>0</v>
      </c>
      <c r="GS196">
        <v>0</v>
      </c>
      <c r="GT196">
        <v>0</v>
      </c>
      <c r="GU196" t="s">
        <v>3</v>
      </c>
      <c r="GV196">
        <f t="shared" si="204"/>
        <v>0</v>
      </c>
      <c r="GW196">
        <v>1</v>
      </c>
      <c r="GX196">
        <f t="shared" si="205"/>
        <v>0</v>
      </c>
      <c r="HA196">
        <v>0</v>
      </c>
      <c r="HB196">
        <v>0</v>
      </c>
      <c r="HC196">
        <f t="shared" si="206"/>
        <v>0</v>
      </c>
      <c r="HE196" t="s">
        <v>3</v>
      </c>
      <c r="HF196" t="s">
        <v>3</v>
      </c>
      <c r="HM196" t="s">
        <v>3</v>
      </c>
      <c r="HN196" t="s">
        <v>3</v>
      </c>
      <c r="HO196" t="s">
        <v>3</v>
      </c>
      <c r="HP196" t="s">
        <v>3</v>
      </c>
      <c r="HQ196" t="s">
        <v>3</v>
      </c>
      <c r="IK196">
        <v>0</v>
      </c>
    </row>
    <row r="197" spans="1:255" x14ac:dyDescent="0.2">
      <c r="A197" s="2">
        <v>17</v>
      </c>
      <c r="B197" s="2">
        <v>1</v>
      </c>
      <c r="C197" s="2"/>
      <c r="D197" s="2"/>
      <c r="E197" s="2" t="s">
        <v>235</v>
      </c>
      <c r="F197" s="2" t="s">
        <v>236</v>
      </c>
      <c r="G197" s="2" t="s">
        <v>237</v>
      </c>
      <c r="H197" s="2" t="s">
        <v>238</v>
      </c>
      <c r="I197" s="2">
        <f>ROUND(ROUND(500/100,4),9)</f>
        <v>5</v>
      </c>
      <c r="J197" s="2">
        <v>0</v>
      </c>
      <c r="K197" s="2">
        <f>ROUND(ROUND(500/100,4),9)</f>
        <v>5</v>
      </c>
      <c r="L197" s="2"/>
      <c r="M197" s="2"/>
      <c r="N197" s="2"/>
      <c r="O197" s="2">
        <f t="shared" si="174"/>
        <v>1189.54</v>
      </c>
      <c r="P197" s="2">
        <f t="shared" si="175"/>
        <v>264.60000000000002</v>
      </c>
      <c r="Q197" s="2">
        <f>(ROUND((ROUND((((ET197*1.1))*AV197*I197),2)*BB197),2)+ROUND((ROUND(((AE197-((EU197*1.1)))*AV197*I197),2)*BS197),2))</f>
        <v>199.93</v>
      </c>
      <c r="R197" s="2">
        <f t="shared" si="176"/>
        <v>24.31</v>
      </c>
      <c r="S197" s="2">
        <f t="shared" si="177"/>
        <v>725.01</v>
      </c>
      <c r="T197" s="2">
        <f t="shared" si="178"/>
        <v>0</v>
      </c>
      <c r="U197" s="2">
        <f t="shared" si="179"/>
        <v>58.849999999999994</v>
      </c>
      <c r="V197" s="2">
        <f t="shared" si="180"/>
        <v>0</v>
      </c>
      <c r="W197" s="2">
        <f t="shared" si="181"/>
        <v>0</v>
      </c>
      <c r="X197" s="2">
        <f t="shared" si="182"/>
        <v>812.01</v>
      </c>
      <c r="Y197" s="2">
        <f t="shared" si="183"/>
        <v>507.51</v>
      </c>
      <c r="Z197" s="2"/>
      <c r="AA197" s="2">
        <v>50517529</v>
      </c>
      <c r="AB197" s="2">
        <f t="shared" si="184"/>
        <v>237.90700000000001</v>
      </c>
      <c r="AC197" s="2">
        <f t="shared" si="185"/>
        <v>52.92</v>
      </c>
      <c r="AD197" s="2">
        <f>ROUND(((((ET197*1.1))-((EU197*1.1)))+AE197),6)</f>
        <v>39.984999999999999</v>
      </c>
      <c r="AE197" s="2">
        <f>ROUND(((EU197*1.1)),6)</f>
        <v>4.8620000000000001</v>
      </c>
      <c r="AF197" s="2">
        <f>ROUND(((EV197*1.1)),6)</f>
        <v>145.00200000000001</v>
      </c>
      <c r="AG197" s="2">
        <f t="shared" si="187"/>
        <v>0</v>
      </c>
      <c r="AH197" s="2">
        <f>((EW197*1.1))</f>
        <v>11.77</v>
      </c>
      <c r="AI197" s="2">
        <f>((EX197*1.1))</f>
        <v>0</v>
      </c>
      <c r="AJ197" s="2">
        <f t="shared" si="189"/>
        <v>0</v>
      </c>
      <c r="AK197" s="2">
        <v>221.09</v>
      </c>
      <c r="AL197" s="2">
        <v>52.92</v>
      </c>
      <c r="AM197" s="2">
        <v>36.35</v>
      </c>
      <c r="AN197" s="2">
        <v>4.42</v>
      </c>
      <c r="AO197" s="2">
        <v>131.82</v>
      </c>
      <c r="AP197" s="2">
        <v>0</v>
      </c>
      <c r="AQ197" s="2">
        <v>10.7</v>
      </c>
      <c r="AR197" s="2">
        <v>0</v>
      </c>
      <c r="AS197" s="2">
        <v>0</v>
      </c>
      <c r="AT197" s="2">
        <v>112</v>
      </c>
      <c r="AU197" s="2">
        <v>70</v>
      </c>
      <c r="AV197" s="2">
        <v>1</v>
      </c>
      <c r="AW197" s="2">
        <v>1</v>
      </c>
      <c r="AX197" s="2"/>
      <c r="AY197" s="2"/>
      <c r="AZ197" s="2">
        <v>1</v>
      </c>
      <c r="BA197" s="2">
        <v>1</v>
      </c>
      <c r="BB197" s="2">
        <v>1</v>
      </c>
      <c r="BC197" s="2">
        <v>1</v>
      </c>
      <c r="BD197" s="2" t="s">
        <v>3</v>
      </c>
      <c r="BE197" s="2" t="s">
        <v>3</v>
      </c>
      <c r="BF197" s="2" t="s">
        <v>3</v>
      </c>
      <c r="BG197" s="2" t="s">
        <v>3</v>
      </c>
      <c r="BH197" s="2">
        <v>0</v>
      </c>
      <c r="BI197" s="2">
        <v>2</v>
      </c>
      <c r="BJ197" s="2" t="s">
        <v>239</v>
      </c>
      <c r="BK197" s="2"/>
      <c r="BL197" s="2"/>
      <c r="BM197" s="2">
        <v>318</v>
      </c>
      <c r="BN197" s="2">
        <v>0</v>
      </c>
      <c r="BO197" s="2" t="s">
        <v>3</v>
      </c>
      <c r="BP197" s="2">
        <v>0</v>
      </c>
      <c r="BQ197" s="2">
        <v>40</v>
      </c>
      <c r="BR197" s="2">
        <v>0</v>
      </c>
      <c r="BS197" s="2">
        <v>1</v>
      </c>
      <c r="BT197" s="2">
        <v>1</v>
      </c>
      <c r="BU197" s="2">
        <v>1</v>
      </c>
      <c r="BV197" s="2">
        <v>1</v>
      </c>
      <c r="BW197" s="2">
        <v>1</v>
      </c>
      <c r="BX197" s="2">
        <v>1</v>
      </c>
      <c r="BY197" s="2" t="s">
        <v>3</v>
      </c>
      <c r="BZ197" s="2">
        <v>112</v>
      </c>
      <c r="CA197" s="2">
        <v>70</v>
      </c>
      <c r="CB197" s="2" t="s">
        <v>3</v>
      </c>
      <c r="CC197" s="2"/>
      <c r="CD197" s="2"/>
      <c r="CE197" s="2">
        <v>30</v>
      </c>
      <c r="CF197" s="2">
        <v>0</v>
      </c>
      <c r="CG197" s="2">
        <v>0</v>
      </c>
      <c r="CH197" s="2"/>
      <c r="CI197" s="2"/>
      <c r="CJ197" s="2"/>
      <c r="CK197" s="2"/>
      <c r="CL197" s="2"/>
      <c r="CM197" s="2">
        <v>0</v>
      </c>
      <c r="CN197" s="2" t="s">
        <v>3</v>
      </c>
      <c r="CO197" s="2">
        <v>0</v>
      </c>
      <c r="CP197" s="2">
        <f t="shared" si="190"/>
        <v>1189.54</v>
      </c>
      <c r="CQ197" s="2">
        <f t="shared" si="191"/>
        <v>52.92</v>
      </c>
      <c r="CR197" s="2">
        <f>(ROUND((ROUND((((ET197*1.1))*AV197*1),2)*BB197),2)+ROUND((ROUND(((AE197-((EU197*1.1)))*AV197*1),2)*BS197),2))</f>
        <v>39.99</v>
      </c>
      <c r="CS197" s="2">
        <f t="shared" si="192"/>
        <v>4.8600000000000003</v>
      </c>
      <c r="CT197" s="2">
        <f t="shared" si="193"/>
        <v>145</v>
      </c>
      <c r="CU197" s="2">
        <f t="shared" si="194"/>
        <v>0</v>
      </c>
      <c r="CV197" s="2">
        <f t="shared" si="195"/>
        <v>11.77</v>
      </c>
      <c r="CW197" s="2">
        <f t="shared" si="196"/>
        <v>0</v>
      </c>
      <c r="CX197" s="2">
        <f t="shared" si="197"/>
        <v>0</v>
      </c>
      <c r="CY197" s="2">
        <f>((S197*BZ197)/100)</f>
        <v>812.01119999999992</v>
      </c>
      <c r="CZ197" s="2">
        <f>((S197*CA197)/100)</f>
        <v>507.50699999999995</v>
      </c>
      <c r="DA197" s="2"/>
      <c r="DB197" s="2"/>
      <c r="DC197" s="2" t="s">
        <v>3</v>
      </c>
      <c r="DD197" s="2" t="s">
        <v>3</v>
      </c>
      <c r="DE197" s="2" t="s">
        <v>25</v>
      </c>
      <c r="DF197" s="2" t="s">
        <v>25</v>
      </c>
      <c r="DG197" s="2" t="s">
        <v>25</v>
      </c>
      <c r="DH197" s="2" t="s">
        <v>3</v>
      </c>
      <c r="DI197" s="2" t="s">
        <v>25</v>
      </c>
      <c r="DJ197" s="2" t="s">
        <v>25</v>
      </c>
      <c r="DK197" s="2" t="s">
        <v>3</v>
      </c>
      <c r="DL197" s="2" t="s">
        <v>3</v>
      </c>
      <c r="DM197" s="2" t="s">
        <v>3</v>
      </c>
      <c r="DN197" s="2">
        <v>0</v>
      </c>
      <c r="DO197" s="2">
        <v>0</v>
      </c>
      <c r="DP197" s="2">
        <v>1</v>
      </c>
      <c r="DQ197" s="2">
        <v>1</v>
      </c>
      <c r="DR197" s="2"/>
      <c r="DS197" s="2"/>
      <c r="DT197" s="2"/>
      <c r="DU197" s="2">
        <v>1013</v>
      </c>
      <c r="DV197" s="2" t="s">
        <v>238</v>
      </c>
      <c r="DW197" s="2" t="s">
        <v>238</v>
      </c>
      <c r="DX197" s="2">
        <v>1</v>
      </c>
      <c r="DY197" s="2"/>
      <c r="DZ197" s="2" t="s">
        <v>3</v>
      </c>
      <c r="EA197" s="2" t="s">
        <v>3</v>
      </c>
      <c r="EB197" s="2" t="s">
        <v>3</v>
      </c>
      <c r="EC197" s="2" t="s">
        <v>3</v>
      </c>
      <c r="ED197" s="2"/>
      <c r="EE197" s="2">
        <v>49573633</v>
      </c>
      <c r="EF197" s="2">
        <v>40</v>
      </c>
      <c r="EG197" s="2" t="s">
        <v>129</v>
      </c>
      <c r="EH197" s="2">
        <v>0</v>
      </c>
      <c r="EI197" s="2" t="s">
        <v>3</v>
      </c>
      <c r="EJ197" s="2">
        <v>2</v>
      </c>
      <c r="EK197" s="2">
        <v>318</v>
      </c>
      <c r="EL197" s="2" t="s">
        <v>240</v>
      </c>
      <c r="EM197" s="2" t="s">
        <v>241</v>
      </c>
      <c r="EN197" s="2"/>
      <c r="EO197" s="2" t="s">
        <v>3</v>
      </c>
      <c r="EP197" s="2"/>
      <c r="EQ197" s="2">
        <v>131072</v>
      </c>
      <c r="ER197" s="2">
        <v>221.09</v>
      </c>
      <c r="ES197" s="2">
        <v>52.92</v>
      </c>
      <c r="ET197" s="2">
        <v>36.35</v>
      </c>
      <c r="EU197" s="2">
        <v>4.42</v>
      </c>
      <c r="EV197" s="2">
        <v>131.82</v>
      </c>
      <c r="EW197" s="2">
        <v>10.7</v>
      </c>
      <c r="EX197" s="2">
        <v>0</v>
      </c>
      <c r="EY197" s="2">
        <v>0</v>
      </c>
      <c r="EZ197" s="2"/>
      <c r="FA197" s="2"/>
      <c r="FB197" s="2"/>
      <c r="FC197" s="2"/>
      <c r="FD197" s="2"/>
      <c r="FE197" s="2"/>
      <c r="FF197" s="2"/>
      <c r="FG197" s="2"/>
      <c r="FH197" s="2"/>
      <c r="FI197" s="2"/>
      <c r="FJ197" s="2"/>
      <c r="FK197" s="2"/>
      <c r="FL197" s="2"/>
      <c r="FM197" s="2"/>
      <c r="FN197" s="2"/>
      <c r="FO197" s="2"/>
      <c r="FP197" s="2"/>
      <c r="FQ197" s="2">
        <v>0</v>
      </c>
      <c r="FR197" s="2">
        <f t="shared" si="198"/>
        <v>0</v>
      </c>
      <c r="FS197" s="2">
        <v>2</v>
      </c>
      <c r="FT197" s="2"/>
      <c r="FU197" s="2"/>
      <c r="FV197" s="2"/>
      <c r="FW197" s="2"/>
      <c r="FX197" s="2">
        <v>112</v>
      </c>
      <c r="FY197" s="2">
        <v>70</v>
      </c>
      <c r="FZ197" s="2"/>
      <c r="GA197" s="2" t="s">
        <v>3</v>
      </c>
      <c r="GB197" s="2"/>
      <c r="GC197" s="2"/>
      <c r="GD197" s="2">
        <v>0</v>
      </c>
      <c r="GE197" s="2"/>
      <c r="GF197" s="2">
        <v>-795440881</v>
      </c>
      <c r="GG197" s="2">
        <v>2</v>
      </c>
      <c r="GH197" s="2">
        <v>1</v>
      </c>
      <c r="GI197" s="2">
        <v>-2</v>
      </c>
      <c r="GJ197" s="2">
        <v>0</v>
      </c>
      <c r="GK197" s="2">
        <f>ROUND(R197*(R12)/100,2)</f>
        <v>42.54</v>
      </c>
      <c r="GL197" s="2">
        <f t="shared" si="199"/>
        <v>0</v>
      </c>
      <c r="GM197" s="2">
        <f t="shared" si="200"/>
        <v>2551.6</v>
      </c>
      <c r="GN197" s="2">
        <f t="shared" si="201"/>
        <v>0</v>
      </c>
      <c r="GO197" s="2">
        <f t="shared" si="202"/>
        <v>2551.6</v>
      </c>
      <c r="GP197" s="2">
        <f t="shared" si="203"/>
        <v>0</v>
      </c>
      <c r="GQ197" s="2"/>
      <c r="GR197" s="2">
        <v>0</v>
      </c>
      <c r="GS197" s="2">
        <v>3</v>
      </c>
      <c r="GT197" s="2">
        <v>0</v>
      </c>
      <c r="GU197" s="2" t="s">
        <v>3</v>
      </c>
      <c r="GV197" s="2">
        <f t="shared" si="204"/>
        <v>0</v>
      </c>
      <c r="GW197" s="2">
        <v>1</v>
      </c>
      <c r="GX197" s="2">
        <f t="shared" si="205"/>
        <v>0</v>
      </c>
      <c r="GY197" s="2"/>
      <c r="GZ197" s="2"/>
      <c r="HA197" s="2">
        <v>0</v>
      </c>
      <c r="HB197" s="2">
        <v>0</v>
      </c>
      <c r="HC197" s="2">
        <f t="shared" si="206"/>
        <v>0</v>
      </c>
      <c r="HD197" s="2"/>
      <c r="HE197" s="2" t="s">
        <v>3</v>
      </c>
      <c r="HF197" s="2" t="s">
        <v>3</v>
      </c>
      <c r="HG197" s="2"/>
      <c r="HH197" s="2"/>
      <c r="HI197" s="2"/>
      <c r="HJ197" s="2"/>
      <c r="HK197" s="2"/>
      <c r="HL197" s="2"/>
      <c r="HM197" s="2" t="s">
        <v>3</v>
      </c>
      <c r="HN197" s="2" t="s">
        <v>3</v>
      </c>
      <c r="HO197" s="2" t="s">
        <v>3</v>
      </c>
      <c r="HP197" s="2" t="s">
        <v>3</v>
      </c>
      <c r="HQ197" s="2" t="s">
        <v>3</v>
      </c>
      <c r="HR197" s="2"/>
      <c r="HS197" s="2"/>
      <c r="HT197" s="2"/>
      <c r="HU197" s="2"/>
      <c r="HV197" s="2"/>
      <c r="HW197" s="2"/>
      <c r="HX197" s="2"/>
      <c r="HY197" s="2"/>
      <c r="HZ197" s="2"/>
      <c r="IA197" s="2"/>
      <c r="IB197" s="2"/>
      <c r="IC197" s="2"/>
      <c r="ID197" s="2"/>
      <c r="IE197" s="2"/>
      <c r="IF197" s="2"/>
      <c r="IG197" s="2"/>
      <c r="IH197" s="2"/>
      <c r="II197" s="2"/>
      <c r="IJ197" s="2"/>
      <c r="IK197" s="2">
        <v>0</v>
      </c>
      <c r="IL197" s="2"/>
      <c r="IM197" s="2"/>
      <c r="IN197" s="2"/>
      <c r="IO197" s="2"/>
      <c r="IP197" s="2"/>
      <c r="IQ197" s="2"/>
      <c r="IR197" s="2"/>
      <c r="IS197" s="2"/>
      <c r="IT197" s="2"/>
      <c r="IU197" s="2"/>
    </row>
    <row r="198" spans="1:255" x14ac:dyDescent="0.2">
      <c r="A198">
        <v>17</v>
      </c>
      <c r="B198">
        <v>1</v>
      </c>
      <c r="E198" t="s">
        <v>235</v>
      </c>
      <c r="F198" t="s">
        <v>236</v>
      </c>
      <c r="G198" t="s">
        <v>237</v>
      </c>
      <c r="H198" t="s">
        <v>238</v>
      </c>
      <c r="I198">
        <f>ROUND(ROUND(500/100,4),9)</f>
        <v>5</v>
      </c>
      <c r="J198">
        <v>0</v>
      </c>
      <c r="K198">
        <f>ROUND(ROUND(500/100,4),9)</f>
        <v>5</v>
      </c>
      <c r="O198">
        <f t="shared" si="174"/>
        <v>31697.51</v>
      </c>
      <c r="P198">
        <f t="shared" si="175"/>
        <v>4598.75</v>
      </c>
      <c r="Q198">
        <f>(ROUND((ROUND((((ET198*1.1))*AV198*I198),2)*BB198),2)+ROUND((ROUND(((AE198-((EU198*1.1)))*AV198*I198),2)*BS198),2))</f>
        <v>2383.17</v>
      </c>
      <c r="R198">
        <f t="shared" si="176"/>
        <v>828.73</v>
      </c>
      <c r="S198">
        <f t="shared" si="177"/>
        <v>24715.59</v>
      </c>
      <c r="T198">
        <f t="shared" si="178"/>
        <v>0</v>
      </c>
      <c r="U198">
        <f t="shared" si="179"/>
        <v>58.849999999999994</v>
      </c>
      <c r="V198">
        <f t="shared" si="180"/>
        <v>0</v>
      </c>
      <c r="W198">
        <f t="shared" si="181"/>
        <v>0</v>
      </c>
      <c r="X198">
        <f t="shared" si="182"/>
        <v>22738.34</v>
      </c>
      <c r="Y198">
        <f t="shared" si="183"/>
        <v>10627.7</v>
      </c>
      <c r="AA198">
        <v>50518393</v>
      </c>
      <c r="AB198">
        <f t="shared" si="184"/>
        <v>237.90700000000001</v>
      </c>
      <c r="AC198">
        <f t="shared" si="185"/>
        <v>52.92</v>
      </c>
      <c r="AD198">
        <f>ROUND(((((ET198*1.1))-((EU198*1.1)))+AE198),6)</f>
        <v>39.984999999999999</v>
      </c>
      <c r="AE198">
        <f>ROUND(((EU198*1.1)),6)</f>
        <v>4.8620000000000001</v>
      </c>
      <c r="AF198">
        <f>ROUND(((EV198*1.1)),6)</f>
        <v>145.00200000000001</v>
      </c>
      <c r="AG198">
        <f t="shared" si="187"/>
        <v>0</v>
      </c>
      <c r="AH198">
        <f>((EW198*1.1))</f>
        <v>11.77</v>
      </c>
      <c r="AI198">
        <f>((EX198*1.1))</f>
        <v>0</v>
      </c>
      <c r="AJ198">
        <f t="shared" si="189"/>
        <v>0</v>
      </c>
      <c r="AK198">
        <v>221.09</v>
      </c>
      <c r="AL198">
        <v>52.92</v>
      </c>
      <c r="AM198">
        <v>36.35</v>
      </c>
      <c r="AN198">
        <v>4.42</v>
      </c>
      <c r="AO198">
        <v>131.82</v>
      </c>
      <c r="AP198">
        <v>0</v>
      </c>
      <c r="AQ198">
        <v>10.7</v>
      </c>
      <c r="AR198">
        <v>0</v>
      </c>
      <c r="AS198">
        <v>0</v>
      </c>
      <c r="AT198">
        <v>92</v>
      </c>
      <c r="AU198">
        <v>43</v>
      </c>
      <c r="AV198">
        <v>1</v>
      </c>
      <c r="AW198">
        <v>1</v>
      </c>
      <c r="AZ198">
        <v>1</v>
      </c>
      <c r="BA198">
        <v>34.090000000000003</v>
      </c>
      <c r="BB198">
        <v>11.92</v>
      </c>
      <c r="BC198">
        <v>17.38</v>
      </c>
      <c r="BD198" t="s">
        <v>3</v>
      </c>
      <c r="BE198" t="s">
        <v>3</v>
      </c>
      <c r="BF198" t="s">
        <v>3</v>
      </c>
      <c r="BG198" t="s">
        <v>3</v>
      </c>
      <c r="BH198">
        <v>0</v>
      </c>
      <c r="BI198">
        <v>2</v>
      </c>
      <c r="BJ198" t="s">
        <v>239</v>
      </c>
      <c r="BM198">
        <v>318</v>
      </c>
      <c r="BN198">
        <v>0</v>
      </c>
      <c r="BO198" t="s">
        <v>236</v>
      </c>
      <c r="BP198">
        <v>1</v>
      </c>
      <c r="BQ198">
        <v>40</v>
      </c>
      <c r="BR198">
        <v>0</v>
      </c>
      <c r="BS198">
        <v>34.090000000000003</v>
      </c>
      <c r="BT198">
        <v>1</v>
      </c>
      <c r="BU198">
        <v>1</v>
      </c>
      <c r="BV198">
        <v>1</v>
      </c>
      <c r="BW198">
        <v>1</v>
      </c>
      <c r="BX198">
        <v>1</v>
      </c>
      <c r="BY198" t="s">
        <v>3</v>
      </c>
      <c r="BZ198">
        <v>92</v>
      </c>
      <c r="CA198">
        <v>43</v>
      </c>
      <c r="CB198" t="s">
        <v>3</v>
      </c>
      <c r="CE198">
        <v>30</v>
      </c>
      <c r="CF198">
        <v>0</v>
      </c>
      <c r="CG198">
        <v>0</v>
      </c>
      <c r="CM198">
        <v>0</v>
      </c>
      <c r="CN198" t="s">
        <v>3</v>
      </c>
      <c r="CO198">
        <v>0</v>
      </c>
      <c r="CP198">
        <f t="shared" si="190"/>
        <v>31697.510000000002</v>
      </c>
      <c r="CQ198">
        <f t="shared" si="191"/>
        <v>919.75</v>
      </c>
      <c r="CR198">
        <f>(ROUND((ROUND((((ET198*1.1))*AV198*1),2)*BB198),2)+ROUND((ROUND(((AE198-((EU198*1.1)))*AV198*1),2)*BS198),2))</f>
        <v>476.68</v>
      </c>
      <c r="CS198">
        <f t="shared" si="192"/>
        <v>165.68</v>
      </c>
      <c r="CT198">
        <f t="shared" si="193"/>
        <v>4943.05</v>
      </c>
      <c r="CU198">
        <f t="shared" si="194"/>
        <v>0</v>
      </c>
      <c r="CV198">
        <f t="shared" si="195"/>
        <v>11.77</v>
      </c>
      <c r="CW198">
        <f t="shared" si="196"/>
        <v>0</v>
      </c>
      <c r="CX198">
        <f t="shared" si="197"/>
        <v>0</v>
      </c>
      <c r="CY198">
        <f>S198*(BZ198/100)</f>
        <v>22738.342800000002</v>
      </c>
      <c r="CZ198">
        <f>S198*(CA198/100)</f>
        <v>10627.7037</v>
      </c>
      <c r="DC198" t="s">
        <v>3</v>
      </c>
      <c r="DD198" t="s">
        <v>3</v>
      </c>
      <c r="DE198" t="s">
        <v>25</v>
      </c>
      <c r="DF198" t="s">
        <v>25</v>
      </c>
      <c r="DG198" t="s">
        <v>25</v>
      </c>
      <c r="DH198" t="s">
        <v>3</v>
      </c>
      <c r="DI198" t="s">
        <v>25</v>
      </c>
      <c r="DJ198" t="s">
        <v>25</v>
      </c>
      <c r="DK198" t="s">
        <v>3</v>
      </c>
      <c r="DL198" t="s">
        <v>3</v>
      </c>
      <c r="DM198" t="s">
        <v>3</v>
      </c>
      <c r="DN198">
        <v>112</v>
      </c>
      <c r="DO198">
        <v>70</v>
      </c>
      <c r="DP198">
        <v>1</v>
      </c>
      <c r="DQ198">
        <v>1</v>
      </c>
      <c r="DU198">
        <v>1013</v>
      </c>
      <c r="DV198" t="s">
        <v>238</v>
      </c>
      <c r="DW198" t="s">
        <v>238</v>
      </c>
      <c r="DX198">
        <v>1</v>
      </c>
      <c r="DZ198" t="s">
        <v>3</v>
      </c>
      <c r="EA198" t="s">
        <v>3</v>
      </c>
      <c r="EB198" t="s">
        <v>3</v>
      </c>
      <c r="EC198" t="s">
        <v>3</v>
      </c>
      <c r="EE198">
        <v>49573633</v>
      </c>
      <c r="EF198">
        <v>40</v>
      </c>
      <c r="EG198" t="s">
        <v>129</v>
      </c>
      <c r="EH198">
        <v>0</v>
      </c>
      <c r="EI198" t="s">
        <v>3</v>
      </c>
      <c r="EJ198">
        <v>2</v>
      </c>
      <c r="EK198">
        <v>318</v>
      </c>
      <c r="EL198" t="s">
        <v>240</v>
      </c>
      <c r="EM198" t="s">
        <v>241</v>
      </c>
      <c r="EO198" t="s">
        <v>3</v>
      </c>
      <c r="EQ198">
        <v>131072</v>
      </c>
      <c r="ER198">
        <v>221.09</v>
      </c>
      <c r="ES198">
        <v>52.92</v>
      </c>
      <c r="ET198">
        <v>36.35</v>
      </c>
      <c r="EU198">
        <v>4.42</v>
      </c>
      <c r="EV198">
        <v>131.82</v>
      </c>
      <c r="EW198">
        <v>10.7</v>
      </c>
      <c r="EX198">
        <v>0</v>
      </c>
      <c r="EY198">
        <v>0</v>
      </c>
      <c r="FQ198">
        <v>0</v>
      </c>
      <c r="FR198">
        <f t="shared" si="198"/>
        <v>0</v>
      </c>
      <c r="FS198">
        <v>2</v>
      </c>
      <c r="FX198">
        <v>112</v>
      </c>
      <c r="FY198">
        <v>70</v>
      </c>
      <c r="GA198" t="s">
        <v>3</v>
      </c>
      <c r="GD198">
        <v>0</v>
      </c>
      <c r="GF198">
        <v>-795440881</v>
      </c>
      <c r="GG198">
        <v>2</v>
      </c>
      <c r="GH198">
        <v>1</v>
      </c>
      <c r="GI198">
        <v>2</v>
      </c>
      <c r="GJ198">
        <v>0</v>
      </c>
      <c r="GK198">
        <f>ROUND(R198*(S12)/100,2)</f>
        <v>1325.97</v>
      </c>
      <c r="GL198">
        <f t="shared" si="199"/>
        <v>0</v>
      </c>
      <c r="GM198">
        <f t="shared" si="200"/>
        <v>66389.52</v>
      </c>
      <c r="GN198">
        <f t="shared" si="201"/>
        <v>0</v>
      </c>
      <c r="GO198">
        <f t="shared" si="202"/>
        <v>66389.52</v>
      </c>
      <c r="GP198">
        <f t="shared" si="203"/>
        <v>0</v>
      </c>
      <c r="GR198">
        <v>0</v>
      </c>
      <c r="GS198">
        <v>0</v>
      </c>
      <c r="GT198">
        <v>0</v>
      </c>
      <c r="GU198" t="s">
        <v>3</v>
      </c>
      <c r="GV198">
        <f t="shared" si="204"/>
        <v>0</v>
      </c>
      <c r="GW198">
        <v>1</v>
      </c>
      <c r="GX198">
        <f t="shared" si="205"/>
        <v>0</v>
      </c>
      <c r="HA198">
        <v>0</v>
      </c>
      <c r="HB198">
        <v>0</v>
      </c>
      <c r="HC198">
        <f t="shared" si="206"/>
        <v>0</v>
      </c>
      <c r="HE198" t="s">
        <v>3</v>
      </c>
      <c r="HF198" t="s">
        <v>3</v>
      </c>
      <c r="HM198" t="s">
        <v>3</v>
      </c>
      <c r="HN198" t="s">
        <v>3</v>
      </c>
      <c r="HO198" t="s">
        <v>3</v>
      </c>
      <c r="HP198" t="s">
        <v>3</v>
      </c>
      <c r="HQ198" t="s">
        <v>3</v>
      </c>
      <c r="IK198">
        <v>0</v>
      </c>
    </row>
    <row r="199" spans="1:255" x14ac:dyDescent="0.2">
      <c r="A199" s="2">
        <v>18</v>
      </c>
      <c r="B199" s="2">
        <v>1</v>
      </c>
      <c r="C199" s="2"/>
      <c r="D199" s="2"/>
      <c r="E199" s="2" t="s">
        <v>242</v>
      </c>
      <c r="F199" s="2" t="s">
        <v>243</v>
      </c>
      <c r="G199" s="2" t="s">
        <v>244</v>
      </c>
      <c r="H199" s="2" t="s">
        <v>176</v>
      </c>
      <c r="I199" s="2">
        <f>I197*J199</f>
        <v>0.51</v>
      </c>
      <c r="J199" s="2">
        <v>0.10200000000000001</v>
      </c>
      <c r="K199" s="2">
        <v>0.10199999999999999</v>
      </c>
      <c r="L199" s="2"/>
      <c r="M199" s="2"/>
      <c r="N199" s="2"/>
      <c r="O199" s="2">
        <f t="shared" si="174"/>
        <v>30517.66</v>
      </c>
      <c r="P199" s="2">
        <f t="shared" si="175"/>
        <v>30517.66</v>
      </c>
      <c r="Q199" s="2">
        <f>(ROUND((ROUND(((ET199)*AV199*I199),2)*BB199),2)+ROUND((ROUND(((AE199-(EU199))*AV199*I199),2)*BS199),2))</f>
        <v>0</v>
      </c>
      <c r="R199" s="2">
        <f t="shared" si="176"/>
        <v>0</v>
      </c>
      <c r="S199" s="2">
        <f t="shared" si="177"/>
        <v>0</v>
      </c>
      <c r="T199" s="2">
        <f t="shared" si="178"/>
        <v>0</v>
      </c>
      <c r="U199" s="2">
        <f t="shared" si="179"/>
        <v>0</v>
      </c>
      <c r="V199" s="2">
        <f t="shared" si="180"/>
        <v>0</v>
      </c>
      <c r="W199" s="2">
        <f t="shared" si="181"/>
        <v>0</v>
      </c>
      <c r="X199" s="2">
        <f t="shared" si="182"/>
        <v>0</v>
      </c>
      <c r="Y199" s="2">
        <f t="shared" si="183"/>
        <v>0</v>
      </c>
      <c r="Z199" s="2"/>
      <c r="AA199" s="2">
        <v>50517529</v>
      </c>
      <c r="AB199" s="2">
        <f t="shared" si="184"/>
        <v>59838.55</v>
      </c>
      <c r="AC199" s="2">
        <f t="shared" si="185"/>
        <v>59838.55</v>
      </c>
      <c r="AD199" s="2">
        <f>ROUND((((ET199)-(EU199))+AE199),6)</f>
        <v>0</v>
      </c>
      <c r="AE199" s="2">
        <f>ROUND((EU199),6)</f>
        <v>0</v>
      </c>
      <c r="AF199" s="2">
        <f>ROUND((EV199),6)</f>
        <v>0</v>
      </c>
      <c r="AG199" s="2">
        <f t="shared" si="187"/>
        <v>0</v>
      </c>
      <c r="AH199" s="2">
        <f>(EW199)</f>
        <v>0</v>
      </c>
      <c r="AI199" s="2">
        <f>(EX199)</f>
        <v>0</v>
      </c>
      <c r="AJ199" s="2">
        <f t="shared" si="189"/>
        <v>0</v>
      </c>
      <c r="AK199" s="2">
        <v>59838.55</v>
      </c>
      <c r="AL199" s="2">
        <v>59838.55</v>
      </c>
      <c r="AM199" s="2">
        <v>0</v>
      </c>
      <c r="AN199" s="2">
        <v>0</v>
      </c>
      <c r="AO199" s="2">
        <v>0</v>
      </c>
      <c r="AP199" s="2">
        <v>0</v>
      </c>
      <c r="AQ199" s="2">
        <v>0</v>
      </c>
      <c r="AR199" s="2">
        <v>0</v>
      </c>
      <c r="AS199" s="2">
        <v>0</v>
      </c>
      <c r="AT199" s="2">
        <v>112</v>
      </c>
      <c r="AU199" s="2">
        <v>70</v>
      </c>
      <c r="AV199" s="2">
        <v>1</v>
      </c>
      <c r="AW199" s="2">
        <v>1</v>
      </c>
      <c r="AX199" s="2"/>
      <c r="AY199" s="2"/>
      <c r="AZ199" s="2">
        <v>1</v>
      </c>
      <c r="BA199" s="2">
        <v>1</v>
      </c>
      <c r="BB199" s="2">
        <v>1</v>
      </c>
      <c r="BC199" s="2">
        <v>1</v>
      </c>
      <c r="BD199" s="2" t="s">
        <v>3</v>
      </c>
      <c r="BE199" s="2" t="s">
        <v>3</v>
      </c>
      <c r="BF199" s="2" t="s">
        <v>3</v>
      </c>
      <c r="BG199" s="2" t="s">
        <v>3</v>
      </c>
      <c r="BH199" s="2">
        <v>3</v>
      </c>
      <c r="BI199" s="2">
        <v>2</v>
      </c>
      <c r="BJ199" s="2" t="s">
        <v>245</v>
      </c>
      <c r="BK199" s="2"/>
      <c r="BL199" s="2"/>
      <c r="BM199" s="2">
        <v>318</v>
      </c>
      <c r="BN199" s="2">
        <v>0</v>
      </c>
      <c r="BO199" s="2" t="s">
        <v>3</v>
      </c>
      <c r="BP199" s="2">
        <v>0</v>
      </c>
      <c r="BQ199" s="2">
        <v>40</v>
      </c>
      <c r="BR199" s="2">
        <v>0</v>
      </c>
      <c r="BS199" s="2">
        <v>1</v>
      </c>
      <c r="BT199" s="2">
        <v>1</v>
      </c>
      <c r="BU199" s="2">
        <v>1</v>
      </c>
      <c r="BV199" s="2">
        <v>1</v>
      </c>
      <c r="BW199" s="2">
        <v>1</v>
      </c>
      <c r="BX199" s="2">
        <v>1</v>
      </c>
      <c r="BY199" s="2" t="s">
        <v>3</v>
      </c>
      <c r="BZ199" s="2">
        <v>112</v>
      </c>
      <c r="CA199" s="2">
        <v>70</v>
      </c>
      <c r="CB199" s="2" t="s">
        <v>3</v>
      </c>
      <c r="CC199" s="2"/>
      <c r="CD199" s="2"/>
      <c r="CE199" s="2">
        <v>30</v>
      </c>
      <c r="CF199" s="2">
        <v>0</v>
      </c>
      <c r="CG199" s="2">
        <v>0</v>
      </c>
      <c r="CH199" s="2"/>
      <c r="CI199" s="2"/>
      <c r="CJ199" s="2"/>
      <c r="CK199" s="2"/>
      <c r="CL199" s="2"/>
      <c r="CM199" s="2">
        <v>0</v>
      </c>
      <c r="CN199" s="2" t="s">
        <v>3</v>
      </c>
      <c r="CO199" s="2">
        <v>0</v>
      </c>
      <c r="CP199" s="2">
        <f t="shared" si="190"/>
        <v>30517.66</v>
      </c>
      <c r="CQ199" s="2">
        <f t="shared" si="191"/>
        <v>59838.55</v>
      </c>
      <c r="CR199" s="2">
        <f>(ROUND((ROUND(((ET199)*AV199*1),2)*BB199),2)+ROUND((ROUND(((AE199-(EU199))*AV199*1),2)*BS199),2))</f>
        <v>0</v>
      </c>
      <c r="CS199" s="2">
        <f t="shared" si="192"/>
        <v>0</v>
      </c>
      <c r="CT199" s="2">
        <f t="shared" si="193"/>
        <v>0</v>
      </c>
      <c r="CU199" s="2">
        <f t="shared" si="194"/>
        <v>0</v>
      </c>
      <c r="CV199" s="2">
        <f t="shared" si="195"/>
        <v>0</v>
      </c>
      <c r="CW199" s="2">
        <f t="shared" si="196"/>
        <v>0</v>
      </c>
      <c r="CX199" s="2">
        <f t="shared" si="197"/>
        <v>0</v>
      </c>
      <c r="CY199" s="2">
        <f>((S199*BZ199)/100)</f>
        <v>0</v>
      </c>
      <c r="CZ199" s="2">
        <f>((S199*CA199)/100)</f>
        <v>0</v>
      </c>
      <c r="DA199" s="2"/>
      <c r="DB199" s="2"/>
      <c r="DC199" s="2" t="s">
        <v>3</v>
      </c>
      <c r="DD199" s="2" t="s">
        <v>3</v>
      </c>
      <c r="DE199" s="2" t="s">
        <v>3</v>
      </c>
      <c r="DF199" s="2" t="s">
        <v>3</v>
      </c>
      <c r="DG199" s="2" t="s">
        <v>3</v>
      </c>
      <c r="DH199" s="2" t="s">
        <v>3</v>
      </c>
      <c r="DI199" s="2" t="s">
        <v>3</v>
      </c>
      <c r="DJ199" s="2" t="s">
        <v>3</v>
      </c>
      <c r="DK199" s="2" t="s">
        <v>3</v>
      </c>
      <c r="DL199" s="2" t="s">
        <v>3</v>
      </c>
      <c r="DM199" s="2" t="s">
        <v>3</v>
      </c>
      <c r="DN199" s="2">
        <v>0</v>
      </c>
      <c r="DO199" s="2">
        <v>0</v>
      </c>
      <c r="DP199" s="2">
        <v>1</v>
      </c>
      <c r="DQ199" s="2">
        <v>1</v>
      </c>
      <c r="DR199" s="2"/>
      <c r="DS199" s="2"/>
      <c r="DT199" s="2"/>
      <c r="DU199" s="2">
        <v>1003</v>
      </c>
      <c r="DV199" s="2" t="s">
        <v>176</v>
      </c>
      <c r="DW199" s="2" t="s">
        <v>176</v>
      </c>
      <c r="DX199" s="2">
        <v>1000</v>
      </c>
      <c r="DY199" s="2"/>
      <c r="DZ199" s="2" t="s">
        <v>3</v>
      </c>
      <c r="EA199" s="2" t="s">
        <v>3</v>
      </c>
      <c r="EB199" s="2" t="s">
        <v>3</v>
      </c>
      <c r="EC199" s="2" t="s">
        <v>3</v>
      </c>
      <c r="ED199" s="2"/>
      <c r="EE199" s="2">
        <v>49573633</v>
      </c>
      <c r="EF199" s="2">
        <v>40</v>
      </c>
      <c r="EG199" s="2" t="s">
        <v>129</v>
      </c>
      <c r="EH199" s="2">
        <v>0</v>
      </c>
      <c r="EI199" s="2" t="s">
        <v>3</v>
      </c>
      <c r="EJ199" s="2">
        <v>2</v>
      </c>
      <c r="EK199" s="2">
        <v>318</v>
      </c>
      <c r="EL199" s="2" t="s">
        <v>240</v>
      </c>
      <c r="EM199" s="2" t="s">
        <v>241</v>
      </c>
      <c r="EN199" s="2"/>
      <c r="EO199" s="2" t="s">
        <v>3</v>
      </c>
      <c r="EP199" s="2"/>
      <c r="EQ199" s="2">
        <v>0</v>
      </c>
      <c r="ER199" s="2">
        <v>59838.55</v>
      </c>
      <c r="ES199" s="2">
        <v>59838.55</v>
      </c>
      <c r="ET199" s="2">
        <v>0</v>
      </c>
      <c r="EU199" s="2">
        <v>0</v>
      </c>
      <c r="EV199" s="2">
        <v>0</v>
      </c>
      <c r="EW199" s="2">
        <v>0</v>
      </c>
      <c r="EX199" s="2">
        <v>0</v>
      </c>
      <c r="EY199" s="2"/>
      <c r="EZ199" s="2"/>
      <c r="FA199" s="2"/>
      <c r="FB199" s="2"/>
      <c r="FC199" s="2"/>
      <c r="FD199" s="2"/>
      <c r="FE199" s="2"/>
      <c r="FF199" s="2"/>
      <c r="FG199" s="2"/>
      <c r="FH199" s="2"/>
      <c r="FI199" s="2"/>
      <c r="FJ199" s="2"/>
      <c r="FK199" s="2"/>
      <c r="FL199" s="2"/>
      <c r="FM199" s="2"/>
      <c r="FN199" s="2"/>
      <c r="FO199" s="2"/>
      <c r="FP199" s="2"/>
      <c r="FQ199" s="2">
        <v>0</v>
      </c>
      <c r="FR199" s="2">
        <f t="shared" si="198"/>
        <v>0</v>
      </c>
      <c r="FS199" s="2">
        <v>0</v>
      </c>
      <c r="FT199" s="2"/>
      <c r="FU199" s="2"/>
      <c r="FV199" s="2"/>
      <c r="FW199" s="2"/>
      <c r="FX199" s="2">
        <v>112</v>
      </c>
      <c r="FY199" s="2">
        <v>70</v>
      </c>
      <c r="FZ199" s="2"/>
      <c r="GA199" s="2" t="s">
        <v>3</v>
      </c>
      <c r="GB199" s="2"/>
      <c r="GC199" s="2"/>
      <c r="GD199" s="2">
        <v>0</v>
      </c>
      <c r="GE199" s="2"/>
      <c r="GF199" s="2">
        <v>636143655</v>
      </c>
      <c r="GG199" s="2">
        <v>2</v>
      </c>
      <c r="GH199" s="2">
        <v>1</v>
      </c>
      <c r="GI199" s="2">
        <v>-2</v>
      </c>
      <c r="GJ199" s="2">
        <v>0</v>
      </c>
      <c r="GK199" s="2">
        <f>ROUND(R199*(R12)/100,2)</f>
        <v>0</v>
      </c>
      <c r="GL199" s="2">
        <f t="shared" si="199"/>
        <v>0</v>
      </c>
      <c r="GM199" s="2">
        <f t="shared" si="200"/>
        <v>30517.66</v>
      </c>
      <c r="GN199" s="2">
        <f t="shared" si="201"/>
        <v>0</v>
      </c>
      <c r="GO199" s="2">
        <f t="shared" si="202"/>
        <v>30517.66</v>
      </c>
      <c r="GP199" s="2">
        <f t="shared" si="203"/>
        <v>0</v>
      </c>
      <c r="GQ199" s="2"/>
      <c r="GR199" s="2">
        <v>0</v>
      </c>
      <c r="GS199" s="2">
        <v>3</v>
      </c>
      <c r="GT199" s="2">
        <v>0</v>
      </c>
      <c r="GU199" s="2" t="s">
        <v>3</v>
      </c>
      <c r="GV199" s="2">
        <f t="shared" si="204"/>
        <v>0</v>
      </c>
      <c r="GW199" s="2">
        <v>1</v>
      </c>
      <c r="GX199" s="2">
        <f t="shared" si="205"/>
        <v>0</v>
      </c>
      <c r="GY199" s="2"/>
      <c r="GZ199" s="2"/>
      <c r="HA199" s="2">
        <v>0</v>
      </c>
      <c r="HB199" s="2">
        <v>0</v>
      </c>
      <c r="HC199" s="2">
        <f t="shared" si="206"/>
        <v>0</v>
      </c>
      <c r="HD199" s="2"/>
      <c r="HE199" s="2" t="s">
        <v>3</v>
      </c>
      <c r="HF199" s="2" t="s">
        <v>3</v>
      </c>
      <c r="HG199" s="2"/>
      <c r="HH199" s="2"/>
      <c r="HI199" s="2"/>
      <c r="HJ199" s="2"/>
      <c r="HK199" s="2"/>
      <c r="HL199" s="2"/>
      <c r="HM199" s="2" t="s">
        <v>3</v>
      </c>
      <c r="HN199" s="2" t="s">
        <v>3</v>
      </c>
      <c r="HO199" s="2" t="s">
        <v>3</v>
      </c>
      <c r="HP199" s="2" t="s">
        <v>3</v>
      </c>
      <c r="HQ199" s="2" t="s">
        <v>3</v>
      </c>
      <c r="HR199" s="2"/>
      <c r="HS199" s="2"/>
      <c r="HT199" s="2"/>
      <c r="HU199" s="2"/>
      <c r="HV199" s="2"/>
      <c r="HW199" s="2"/>
      <c r="HX199" s="2"/>
      <c r="HY199" s="2"/>
      <c r="HZ199" s="2"/>
      <c r="IA199" s="2"/>
      <c r="IB199" s="2"/>
      <c r="IC199" s="2"/>
      <c r="ID199" s="2"/>
      <c r="IE199" s="2"/>
      <c r="IF199" s="2"/>
      <c r="IG199" s="2"/>
      <c r="IH199" s="2"/>
      <c r="II199" s="2"/>
      <c r="IJ199" s="2"/>
      <c r="IK199" s="2">
        <v>0</v>
      </c>
      <c r="IL199" s="2"/>
      <c r="IM199" s="2"/>
      <c r="IN199" s="2"/>
      <c r="IO199" s="2"/>
      <c r="IP199" s="2"/>
      <c r="IQ199" s="2"/>
      <c r="IR199" s="2"/>
      <c r="IS199" s="2"/>
      <c r="IT199" s="2"/>
      <c r="IU199" s="2"/>
    </row>
    <row r="200" spans="1:255" x14ac:dyDescent="0.2">
      <c r="A200">
        <v>18</v>
      </c>
      <c r="B200">
        <v>1</v>
      </c>
      <c r="E200" t="s">
        <v>242</v>
      </c>
      <c r="F200" t="s">
        <v>243</v>
      </c>
      <c r="G200" t="s">
        <v>244</v>
      </c>
      <c r="H200" t="s">
        <v>176</v>
      </c>
      <c r="I200">
        <f>I198*J200</f>
        <v>0.51</v>
      </c>
      <c r="J200">
        <v>0.10200000000000001</v>
      </c>
      <c r="K200">
        <v>0.10199999999999999</v>
      </c>
      <c r="O200">
        <f t="shared" si="174"/>
        <v>309449.07</v>
      </c>
      <c r="P200">
        <f t="shared" si="175"/>
        <v>309449.07</v>
      </c>
      <c r="Q200">
        <f>(ROUND((ROUND(((ET200)*AV200*I200),2)*BB200),2)+ROUND((ROUND(((AE200-(EU200))*AV200*I200),2)*BS200),2))</f>
        <v>0</v>
      </c>
      <c r="R200">
        <f t="shared" si="176"/>
        <v>0</v>
      </c>
      <c r="S200">
        <f t="shared" si="177"/>
        <v>0</v>
      </c>
      <c r="T200">
        <f t="shared" si="178"/>
        <v>0</v>
      </c>
      <c r="U200">
        <f t="shared" si="179"/>
        <v>0</v>
      </c>
      <c r="V200">
        <f t="shared" si="180"/>
        <v>0</v>
      </c>
      <c r="W200">
        <f t="shared" si="181"/>
        <v>0</v>
      </c>
      <c r="X200">
        <f t="shared" si="182"/>
        <v>0</v>
      </c>
      <c r="Y200">
        <f t="shared" si="183"/>
        <v>0</v>
      </c>
      <c r="AA200">
        <v>50518393</v>
      </c>
      <c r="AB200">
        <f t="shared" si="184"/>
        <v>59838.55</v>
      </c>
      <c r="AC200">
        <f t="shared" si="185"/>
        <v>59838.55</v>
      </c>
      <c r="AD200">
        <f>ROUND((((ET200)-(EU200))+AE200),6)</f>
        <v>0</v>
      </c>
      <c r="AE200">
        <f>ROUND((EU200),6)</f>
        <v>0</v>
      </c>
      <c r="AF200">
        <f>ROUND((EV200),6)</f>
        <v>0</v>
      </c>
      <c r="AG200">
        <f t="shared" si="187"/>
        <v>0</v>
      </c>
      <c r="AH200">
        <f>(EW200)</f>
        <v>0</v>
      </c>
      <c r="AI200">
        <f>(EX200)</f>
        <v>0</v>
      </c>
      <c r="AJ200">
        <f t="shared" si="189"/>
        <v>0</v>
      </c>
      <c r="AK200">
        <v>59838.55</v>
      </c>
      <c r="AL200">
        <v>59838.55</v>
      </c>
      <c r="AM200">
        <v>0</v>
      </c>
      <c r="AN200">
        <v>0</v>
      </c>
      <c r="AO200">
        <v>0</v>
      </c>
      <c r="AP200">
        <v>0</v>
      </c>
      <c r="AQ200">
        <v>0</v>
      </c>
      <c r="AR200">
        <v>0</v>
      </c>
      <c r="AS200">
        <v>0</v>
      </c>
      <c r="AT200">
        <v>0</v>
      </c>
      <c r="AU200">
        <v>0</v>
      </c>
      <c r="AV200">
        <v>1</v>
      </c>
      <c r="AW200">
        <v>1</v>
      </c>
      <c r="AZ200">
        <v>1</v>
      </c>
      <c r="BA200">
        <v>1</v>
      </c>
      <c r="BB200">
        <v>1</v>
      </c>
      <c r="BC200">
        <v>10.14</v>
      </c>
      <c r="BD200" t="s">
        <v>3</v>
      </c>
      <c r="BE200" t="s">
        <v>3</v>
      </c>
      <c r="BF200" t="s">
        <v>3</v>
      </c>
      <c r="BG200" t="s">
        <v>3</v>
      </c>
      <c r="BH200">
        <v>3</v>
      </c>
      <c r="BI200">
        <v>2</v>
      </c>
      <c r="BJ200" t="s">
        <v>245</v>
      </c>
      <c r="BM200">
        <v>318</v>
      </c>
      <c r="BN200">
        <v>0</v>
      </c>
      <c r="BO200" t="s">
        <v>243</v>
      </c>
      <c r="BP200">
        <v>1</v>
      </c>
      <c r="BQ200">
        <v>40</v>
      </c>
      <c r="BR200">
        <v>0</v>
      </c>
      <c r="BS200">
        <v>1</v>
      </c>
      <c r="BT200">
        <v>1</v>
      </c>
      <c r="BU200">
        <v>1</v>
      </c>
      <c r="BV200">
        <v>1</v>
      </c>
      <c r="BW200">
        <v>1</v>
      </c>
      <c r="BX200">
        <v>1</v>
      </c>
      <c r="BY200" t="s">
        <v>3</v>
      </c>
      <c r="BZ200">
        <v>0</v>
      </c>
      <c r="CA200">
        <v>0</v>
      </c>
      <c r="CB200" t="s">
        <v>3</v>
      </c>
      <c r="CE200">
        <v>30</v>
      </c>
      <c r="CF200">
        <v>0</v>
      </c>
      <c r="CG200">
        <v>0</v>
      </c>
      <c r="CM200">
        <v>0</v>
      </c>
      <c r="CN200" t="s">
        <v>3</v>
      </c>
      <c r="CO200">
        <v>0</v>
      </c>
      <c r="CP200">
        <f t="shared" si="190"/>
        <v>309449.07</v>
      </c>
      <c r="CQ200">
        <f t="shared" si="191"/>
        <v>606762.9</v>
      </c>
      <c r="CR200">
        <f>(ROUND((ROUND(((ET200)*AV200*1),2)*BB200),2)+ROUND((ROUND(((AE200-(EU200))*AV200*1),2)*BS200),2))</f>
        <v>0</v>
      </c>
      <c r="CS200">
        <f t="shared" si="192"/>
        <v>0</v>
      </c>
      <c r="CT200">
        <f t="shared" si="193"/>
        <v>0</v>
      </c>
      <c r="CU200">
        <f t="shared" si="194"/>
        <v>0</v>
      </c>
      <c r="CV200">
        <f t="shared" si="195"/>
        <v>0</v>
      </c>
      <c r="CW200">
        <f t="shared" si="196"/>
        <v>0</v>
      </c>
      <c r="CX200">
        <f t="shared" si="197"/>
        <v>0</v>
      </c>
      <c r="CY200">
        <f>S200*(BZ200/100)</f>
        <v>0</v>
      </c>
      <c r="CZ200">
        <f>S200*(CA200/100)</f>
        <v>0</v>
      </c>
      <c r="DC200" t="s">
        <v>3</v>
      </c>
      <c r="DD200" t="s">
        <v>3</v>
      </c>
      <c r="DE200" t="s">
        <v>3</v>
      </c>
      <c r="DF200" t="s">
        <v>3</v>
      </c>
      <c r="DG200" t="s">
        <v>3</v>
      </c>
      <c r="DH200" t="s">
        <v>3</v>
      </c>
      <c r="DI200" t="s">
        <v>3</v>
      </c>
      <c r="DJ200" t="s">
        <v>3</v>
      </c>
      <c r="DK200" t="s">
        <v>3</v>
      </c>
      <c r="DL200" t="s">
        <v>3</v>
      </c>
      <c r="DM200" t="s">
        <v>3</v>
      </c>
      <c r="DN200">
        <v>112</v>
      </c>
      <c r="DO200">
        <v>70</v>
      </c>
      <c r="DP200">
        <v>1</v>
      </c>
      <c r="DQ200">
        <v>1</v>
      </c>
      <c r="DU200">
        <v>1003</v>
      </c>
      <c r="DV200" t="s">
        <v>176</v>
      </c>
      <c r="DW200" t="s">
        <v>176</v>
      </c>
      <c r="DX200">
        <v>1000</v>
      </c>
      <c r="DZ200" t="s">
        <v>3</v>
      </c>
      <c r="EA200" t="s">
        <v>3</v>
      </c>
      <c r="EB200" t="s">
        <v>3</v>
      </c>
      <c r="EC200" t="s">
        <v>3</v>
      </c>
      <c r="EE200">
        <v>49573633</v>
      </c>
      <c r="EF200">
        <v>40</v>
      </c>
      <c r="EG200" t="s">
        <v>129</v>
      </c>
      <c r="EH200">
        <v>0</v>
      </c>
      <c r="EI200" t="s">
        <v>3</v>
      </c>
      <c r="EJ200">
        <v>2</v>
      </c>
      <c r="EK200">
        <v>318</v>
      </c>
      <c r="EL200" t="s">
        <v>240</v>
      </c>
      <c r="EM200" t="s">
        <v>241</v>
      </c>
      <c r="EO200" t="s">
        <v>3</v>
      </c>
      <c r="EQ200">
        <v>0</v>
      </c>
      <c r="ER200">
        <v>59838.55</v>
      </c>
      <c r="ES200">
        <v>59838.55</v>
      </c>
      <c r="ET200">
        <v>0</v>
      </c>
      <c r="EU200">
        <v>0</v>
      </c>
      <c r="EV200">
        <v>0</v>
      </c>
      <c r="EW200">
        <v>0</v>
      </c>
      <c r="EX200">
        <v>0</v>
      </c>
      <c r="FQ200">
        <v>0</v>
      </c>
      <c r="FR200">
        <f t="shared" si="198"/>
        <v>0</v>
      </c>
      <c r="FS200">
        <v>0</v>
      </c>
      <c r="FX200">
        <v>112</v>
      </c>
      <c r="FY200">
        <v>70</v>
      </c>
      <c r="GA200" t="s">
        <v>3</v>
      </c>
      <c r="GD200">
        <v>0</v>
      </c>
      <c r="GF200">
        <v>636143655</v>
      </c>
      <c r="GG200">
        <v>2</v>
      </c>
      <c r="GH200">
        <v>1</v>
      </c>
      <c r="GI200">
        <v>2</v>
      </c>
      <c r="GJ200">
        <v>0</v>
      </c>
      <c r="GK200">
        <f>ROUND(R200*(S12)/100,2)</f>
        <v>0</v>
      </c>
      <c r="GL200">
        <f t="shared" si="199"/>
        <v>0</v>
      </c>
      <c r="GM200">
        <f t="shared" si="200"/>
        <v>309449.07</v>
      </c>
      <c r="GN200">
        <f t="shared" si="201"/>
        <v>0</v>
      </c>
      <c r="GO200">
        <f t="shared" si="202"/>
        <v>309449.07</v>
      </c>
      <c r="GP200">
        <f t="shared" si="203"/>
        <v>0</v>
      </c>
      <c r="GR200">
        <v>0</v>
      </c>
      <c r="GS200">
        <v>0</v>
      </c>
      <c r="GT200">
        <v>0</v>
      </c>
      <c r="GU200" t="s">
        <v>3</v>
      </c>
      <c r="GV200">
        <f t="shared" si="204"/>
        <v>0</v>
      </c>
      <c r="GW200">
        <v>1</v>
      </c>
      <c r="GX200">
        <f t="shared" si="205"/>
        <v>0</v>
      </c>
      <c r="HA200">
        <v>0</v>
      </c>
      <c r="HB200">
        <v>0</v>
      </c>
      <c r="HC200">
        <f t="shared" si="206"/>
        <v>0</v>
      </c>
      <c r="HE200" t="s">
        <v>3</v>
      </c>
      <c r="HF200" t="s">
        <v>3</v>
      </c>
      <c r="HM200" t="s">
        <v>3</v>
      </c>
      <c r="HN200" t="s">
        <v>3</v>
      </c>
      <c r="HO200" t="s">
        <v>3</v>
      </c>
      <c r="HP200" t="s">
        <v>3</v>
      </c>
      <c r="HQ200" t="s">
        <v>3</v>
      </c>
      <c r="IK200">
        <v>0</v>
      </c>
    </row>
    <row r="201" spans="1:255" x14ac:dyDescent="0.2">
      <c r="A201" s="2">
        <v>17</v>
      </c>
      <c r="B201" s="2">
        <v>1</v>
      </c>
      <c r="C201" s="2"/>
      <c r="D201" s="2"/>
      <c r="E201" s="2" t="s">
        <v>246</v>
      </c>
      <c r="F201" s="2" t="s">
        <v>247</v>
      </c>
      <c r="G201" s="2" t="s">
        <v>248</v>
      </c>
      <c r="H201" s="2" t="s">
        <v>63</v>
      </c>
      <c r="I201" s="2">
        <v>1</v>
      </c>
      <c r="J201" s="2">
        <v>0</v>
      </c>
      <c r="K201" s="2">
        <v>1</v>
      </c>
      <c r="L201" s="2"/>
      <c r="M201" s="2"/>
      <c r="N201" s="2"/>
      <c r="O201" s="2">
        <f t="shared" si="174"/>
        <v>118.54</v>
      </c>
      <c r="P201" s="2">
        <f t="shared" si="175"/>
        <v>46.91</v>
      </c>
      <c r="Q201" s="2">
        <f>(ROUND((ROUND((((ET201*1.1))*AV201*I201),2)*BB201),2)+ROUND((ROUND(((AE201-((EU201*1.1)))*AV201*I201),2)*BS201),2))</f>
        <v>4.05</v>
      </c>
      <c r="R201" s="2">
        <f t="shared" si="176"/>
        <v>0.55000000000000004</v>
      </c>
      <c r="S201" s="2">
        <f t="shared" si="177"/>
        <v>67.58</v>
      </c>
      <c r="T201" s="2">
        <f t="shared" si="178"/>
        <v>0</v>
      </c>
      <c r="U201" s="2">
        <f t="shared" si="179"/>
        <v>5.2030000000000012</v>
      </c>
      <c r="V201" s="2">
        <f t="shared" si="180"/>
        <v>0</v>
      </c>
      <c r="W201" s="2">
        <f t="shared" si="181"/>
        <v>0</v>
      </c>
      <c r="X201" s="2">
        <f t="shared" si="182"/>
        <v>75.69</v>
      </c>
      <c r="Y201" s="2">
        <f t="shared" si="183"/>
        <v>47.31</v>
      </c>
      <c r="Z201" s="2"/>
      <c r="AA201" s="2">
        <v>50517529</v>
      </c>
      <c r="AB201" s="2">
        <f t="shared" si="184"/>
        <v>118.542</v>
      </c>
      <c r="AC201" s="2">
        <f t="shared" si="185"/>
        <v>46.91</v>
      </c>
      <c r="AD201" s="2">
        <f>ROUND(((((ET201*1.1))-((EU201*1.1)))+AE201),6)</f>
        <v>4.048</v>
      </c>
      <c r="AE201" s="2">
        <f>ROUND(((EU201*1.1)),6)</f>
        <v>0.55000000000000004</v>
      </c>
      <c r="AF201" s="2">
        <f>ROUND(((EV201*1.1)),6)</f>
        <v>67.584000000000003</v>
      </c>
      <c r="AG201" s="2">
        <f t="shared" si="187"/>
        <v>0</v>
      </c>
      <c r="AH201" s="2">
        <f>((EW201*1.1))</f>
        <v>5.2030000000000012</v>
      </c>
      <c r="AI201" s="2">
        <f>((EX201*1.1))</f>
        <v>0</v>
      </c>
      <c r="AJ201" s="2">
        <f t="shared" si="189"/>
        <v>0</v>
      </c>
      <c r="AK201" s="2">
        <v>112.03</v>
      </c>
      <c r="AL201" s="2">
        <v>46.91</v>
      </c>
      <c r="AM201" s="2">
        <v>3.68</v>
      </c>
      <c r="AN201" s="2">
        <v>0.5</v>
      </c>
      <c r="AO201" s="2">
        <v>61.44</v>
      </c>
      <c r="AP201" s="2">
        <v>0</v>
      </c>
      <c r="AQ201" s="2">
        <v>4.7300000000000004</v>
      </c>
      <c r="AR201" s="2">
        <v>0</v>
      </c>
      <c r="AS201" s="2">
        <v>0</v>
      </c>
      <c r="AT201" s="2">
        <v>112</v>
      </c>
      <c r="AU201" s="2">
        <v>70</v>
      </c>
      <c r="AV201" s="2">
        <v>1</v>
      </c>
      <c r="AW201" s="2">
        <v>1</v>
      </c>
      <c r="AX201" s="2"/>
      <c r="AY201" s="2"/>
      <c r="AZ201" s="2">
        <v>1</v>
      </c>
      <c r="BA201" s="2">
        <v>1</v>
      </c>
      <c r="BB201" s="2">
        <v>1</v>
      </c>
      <c r="BC201" s="2">
        <v>1</v>
      </c>
      <c r="BD201" s="2" t="s">
        <v>3</v>
      </c>
      <c r="BE201" s="2" t="s">
        <v>3</v>
      </c>
      <c r="BF201" s="2" t="s">
        <v>3</v>
      </c>
      <c r="BG201" s="2" t="s">
        <v>3</v>
      </c>
      <c r="BH201" s="2">
        <v>0</v>
      </c>
      <c r="BI201" s="2">
        <v>2</v>
      </c>
      <c r="BJ201" s="2" t="s">
        <v>249</v>
      </c>
      <c r="BK201" s="2"/>
      <c r="BL201" s="2"/>
      <c r="BM201" s="2">
        <v>333</v>
      </c>
      <c r="BN201" s="2">
        <v>0</v>
      </c>
      <c r="BO201" s="2" t="s">
        <v>3</v>
      </c>
      <c r="BP201" s="2">
        <v>0</v>
      </c>
      <c r="BQ201" s="2">
        <v>40</v>
      </c>
      <c r="BR201" s="2">
        <v>0</v>
      </c>
      <c r="BS201" s="2">
        <v>1</v>
      </c>
      <c r="BT201" s="2">
        <v>1</v>
      </c>
      <c r="BU201" s="2">
        <v>1</v>
      </c>
      <c r="BV201" s="2">
        <v>1</v>
      </c>
      <c r="BW201" s="2">
        <v>1</v>
      </c>
      <c r="BX201" s="2">
        <v>1</v>
      </c>
      <c r="BY201" s="2" t="s">
        <v>3</v>
      </c>
      <c r="BZ201" s="2">
        <v>112</v>
      </c>
      <c r="CA201" s="2">
        <v>70</v>
      </c>
      <c r="CB201" s="2" t="s">
        <v>3</v>
      </c>
      <c r="CC201" s="2"/>
      <c r="CD201" s="2"/>
      <c r="CE201" s="2">
        <v>30</v>
      </c>
      <c r="CF201" s="2">
        <v>0</v>
      </c>
      <c r="CG201" s="2">
        <v>0</v>
      </c>
      <c r="CH201" s="2"/>
      <c r="CI201" s="2"/>
      <c r="CJ201" s="2"/>
      <c r="CK201" s="2"/>
      <c r="CL201" s="2"/>
      <c r="CM201" s="2">
        <v>0</v>
      </c>
      <c r="CN201" s="2" t="s">
        <v>3</v>
      </c>
      <c r="CO201" s="2">
        <v>0</v>
      </c>
      <c r="CP201" s="2">
        <f t="shared" si="190"/>
        <v>118.53999999999999</v>
      </c>
      <c r="CQ201" s="2">
        <f t="shared" si="191"/>
        <v>46.91</v>
      </c>
      <c r="CR201" s="2">
        <f>(ROUND((ROUND((((ET201*1.1))*AV201*1),2)*BB201),2)+ROUND((ROUND(((AE201-((EU201*1.1)))*AV201*1),2)*BS201),2))</f>
        <v>4.05</v>
      </c>
      <c r="CS201" s="2">
        <f t="shared" si="192"/>
        <v>0.55000000000000004</v>
      </c>
      <c r="CT201" s="2">
        <f t="shared" si="193"/>
        <v>67.58</v>
      </c>
      <c r="CU201" s="2">
        <f t="shared" si="194"/>
        <v>0</v>
      </c>
      <c r="CV201" s="2">
        <f t="shared" si="195"/>
        <v>5.2030000000000012</v>
      </c>
      <c r="CW201" s="2">
        <f t="shared" si="196"/>
        <v>0</v>
      </c>
      <c r="CX201" s="2">
        <f t="shared" si="197"/>
        <v>0</v>
      </c>
      <c r="CY201" s="2">
        <f>((S201*BZ201)/100)</f>
        <v>75.689599999999999</v>
      </c>
      <c r="CZ201" s="2">
        <f>((S201*CA201)/100)</f>
        <v>47.305999999999997</v>
      </c>
      <c r="DA201" s="2"/>
      <c r="DB201" s="2"/>
      <c r="DC201" s="2" t="s">
        <v>3</v>
      </c>
      <c r="DD201" s="2" t="s">
        <v>3</v>
      </c>
      <c r="DE201" s="2" t="s">
        <v>25</v>
      </c>
      <c r="DF201" s="2" t="s">
        <v>25</v>
      </c>
      <c r="DG201" s="2" t="s">
        <v>25</v>
      </c>
      <c r="DH201" s="2" t="s">
        <v>3</v>
      </c>
      <c r="DI201" s="2" t="s">
        <v>25</v>
      </c>
      <c r="DJ201" s="2" t="s">
        <v>25</v>
      </c>
      <c r="DK201" s="2" t="s">
        <v>3</v>
      </c>
      <c r="DL201" s="2" t="s">
        <v>3</v>
      </c>
      <c r="DM201" s="2" t="s">
        <v>3</v>
      </c>
      <c r="DN201" s="2">
        <v>0</v>
      </c>
      <c r="DO201" s="2">
        <v>0</v>
      </c>
      <c r="DP201" s="2">
        <v>1</v>
      </c>
      <c r="DQ201" s="2">
        <v>1</v>
      </c>
      <c r="DR201" s="2"/>
      <c r="DS201" s="2"/>
      <c r="DT201" s="2"/>
      <c r="DU201" s="2">
        <v>1013</v>
      </c>
      <c r="DV201" s="2" t="s">
        <v>63</v>
      </c>
      <c r="DW201" s="2" t="s">
        <v>63</v>
      </c>
      <c r="DX201" s="2">
        <v>1</v>
      </c>
      <c r="DY201" s="2"/>
      <c r="DZ201" s="2" t="s">
        <v>3</v>
      </c>
      <c r="EA201" s="2" t="s">
        <v>3</v>
      </c>
      <c r="EB201" s="2" t="s">
        <v>3</v>
      </c>
      <c r="EC201" s="2" t="s">
        <v>3</v>
      </c>
      <c r="ED201" s="2"/>
      <c r="EE201" s="2">
        <v>49573648</v>
      </c>
      <c r="EF201" s="2">
        <v>40</v>
      </c>
      <c r="EG201" s="2" t="s">
        <v>129</v>
      </c>
      <c r="EH201" s="2">
        <v>0</v>
      </c>
      <c r="EI201" s="2" t="s">
        <v>3</v>
      </c>
      <c r="EJ201" s="2">
        <v>2</v>
      </c>
      <c r="EK201" s="2">
        <v>333</v>
      </c>
      <c r="EL201" s="2" t="s">
        <v>250</v>
      </c>
      <c r="EM201" s="2" t="s">
        <v>251</v>
      </c>
      <c r="EN201" s="2"/>
      <c r="EO201" s="2" t="s">
        <v>3</v>
      </c>
      <c r="EP201" s="2"/>
      <c r="EQ201" s="2">
        <v>131072</v>
      </c>
      <c r="ER201" s="2">
        <v>112.03</v>
      </c>
      <c r="ES201" s="2">
        <v>46.91</v>
      </c>
      <c r="ET201" s="2">
        <v>3.68</v>
      </c>
      <c r="EU201" s="2">
        <v>0.5</v>
      </c>
      <c r="EV201" s="2">
        <v>61.44</v>
      </c>
      <c r="EW201" s="2">
        <v>4.7300000000000004</v>
      </c>
      <c r="EX201" s="2">
        <v>0</v>
      </c>
      <c r="EY201" s="2">
        <v>0</v>
      </c>
      <c r="EZ201" s="2"/>
      <c r="FA201" s="2"/>
      <c r="FB201" s="2"/>
      <c r="FC201" s="2"/>
      <c r="FD201" s="2"/>
      <c r="FE201" s="2"/>
      <c r="FF201" s="2"/>
      <c r="FG201" s="2"/>
      <c r="FH201" s="2"/>
      <c r="FI201" s="2"/>
      <c r="FJ201" s="2"/>
      <c r="FK201" s="2"/>
      <c r="FL201" s="2"/>
      <c r="FM201" s="2"/>
      <c r="FN201" s="2"/>
      <c r="FO201" s="2"/>
      <c r="FP201" s="2"/>
      <c r="FQ201" s="2">
        <v>0</v>
      </c>
      <c r="FR201" s="2">
        <f t="shared" si="198"/>
        <v>0</v>
      </c>
      <c r="FS201" s="2">
        <v>0</v>
      </c>
      <c r="FT201" s="2"/>
      <c r="FU201" s="2"/>
      <c r="FV201" s="2"/>
      <c r="FW201" s="2"/>
      <c r="FX201" s="2">
        <v>112</v>
      </c>
      <c r="FY201" s="2">
        <v>70</v>
      </c>
      <c r="FZ201" s="2"/>
      <c r="GA201" s="2" t="s">
        <v>3</v>
      </c>
      <c r="GB201" s="2"/>
      <c r="GC201" s="2"/>
      <c r="GD201" s="2">
        <v>0</v>
      </c>
      <c r="GE201" s="2"/>
      <c r="GF201" s="2">
        <v>-1164686911</v>
      </c>
      <c r="GG201" s="2">
        <v>2</v>
      </c>
      <c r="GH201" s="2">
        <v>1</v>
      </c>
      <c r="GI201" s="2">
        <v>-2</v>
      </c>
      <c r="GJ201" s="2">
        <v>0</v>
      </c>
      <c r="GK201" s="2">
        <f>ROUND(R201*(R12)/100,2)</f>
        <v>0.96</v>
      </c>
      <c r="GL201" s="2">
        <f t="shared" si="199"/>
        <v>0</v>
      </c>
      <c r="GM201" s="2">
        <f t="shared" si="200"/>
        <v>242.5</v>
      </c>
      <c r="GN201" s="2">
        <f t="shared" si="201"/>
        <v>0</v>
      </c>
      <c r="GO201" s="2">
        <f t="shared" si="202"/>
        <v>242.5</v>
      </c>
      <c r="GP201" s="2">
        <f t="shared" si="203"/>
        <v>0</v>
      </c>
      <c r="GQ201" s="2"/>
      <c r="GR201" s="2">
        <v>0</v>
      </c>
      <c r="GS201" s="2">
        <v>3</v>
      </c>
      <c r="GT201" s="2">
        <v>0</v>
      </c>
      <c r="GU201" s="2" t="s">
        <v>3</v>
      </c>
      <c r="GV201" s="2">
        <f t="shared" si="204"/>
        <v>0</v>
      </c>
      <c r="GW201" s="2">
        <v>1</v>
      </c>
      <c r="GX201" s="2">
        <f t="shared" si="205"/>
        <v>0</v>
      </c>
      <c r="GY201" s="2"/>
      <c r="GZ201" s="2"/>
      <c r="HA201" s="2">
        <v>0</v>
      </c>
      <c r="HB201" s="2">
        <v>0</v>
      </c>
      <c r="HC201" s="2">
        <f t="shared" si="206"/>
        <v>0</v>
      </c>
      <c r="HD201" s="2"/>
      <c r="HE201" s="2" t="s">
        <v>3</v>
      </c>
      <c r="HF201" s="2" t="s">
        <v>3</v>
      </c>
      <c r="HG201" s="2"/>
      <c r="HH201" s="2"/>
      <c r="HI201" s="2"/>
      <c r="HJ201" s="2"/>
      <c r="HK201" s="2"/>
      <c r="HL201" s="2"/>
      <c r="HM201" s="2" t="s">
        <v>3</v>
      </c>
      <c r="HN201" s="2" t="s">
        <v>3</v>
      </c>
      <c r="HO201" s="2" t="s">
        <v>3</v>
      </c>
      <c r="HP201" s="2" t="s">
        <v>3</v>
      </c>
      <c r="HQ201" s="2" t="s">
        <v>3</v>
      </c>
      <c r="HR201" s="2"/>
      <c r="HS201" s="2"/>
      <c r="HT201" s="2"/>
      <c r="HU201" s="2"/>
      <c r="HV201" s="2"/>
      <c r="HW201" s="2"/>
      <c r="HX201" s="2"/>
      <c r="HY201" s="2"/>
      <c r="HZ201" s="2"/>
      <c r="IA201" s="2"/>
      <c r="IB201" s="2"/>
      <c r="IC201" s="2"/>
      <c r="ID201" s="2"/>
      <c r="IE201" s="2"/>
      <c r="IF201" s="2"/>
      <c r="IG201" s="2"/>
      <c r="IH201" s="2"/>
      <c r="II201" s="2"/>
      <c r="IJ201" s="2"/>
      <c r="IK201" s="2">
        <v>0</v>
      </c>
      <c r="IL201" s="2"/>
      <c r="IM201" s="2"/>
      <c r="IN201" s="2"/>
      <c r="IO201" s="2"/>
      <c r="IP201" s="2"/>
      <c r="IQ201" s="2"/>
      <c r="IR201" s="2"/>
      <c r="IS201" s="2"/>
      <c r="IT201" s="2"/>
      <c r="IU201" s="2"/>
    </row>
    <row r="202" spans="1:255" x14ac:dyDescent="0.2">
      <c r="A202">
        <v>17</v>
      </c>
      <c r="B202">
        <v>1</v>
      </c>
      <c r="E202" t="s">
        <v>246</v>
      </c>
      <c r="F202" t="s">
        <v>247</v>
      </c>
      <c r="G202" t="s">
        <v>248</v>
      </c>
      <c r="H202" t="s">
        <v>63</v>
      </c>
      <c r="I202">
        <v>1</v>
      </c>
      <c r="J202">
        <v>0</v>
      </c>
      <c r="K202">
        <v>1</v>
      </c>
      <c r="O202">
        <f t="shared" si="174"/>
        <v>2621.47</v>
      </c>
      <c r="P202">
        <f t="shared" si="175"/>
        <v>266.92</v>
      </c>
      <c r="Q202">
        <f>(ROUND((ROUND((((ET202*1.1))*AV202*I202),2)*BB202),2)+ROUND((ROUND(((AE202-((EU202*1.1)))*AV202*I202),2)*BS202),2))</f>
        <v>50.75</v>
      </c>
      <c r="R202">
        <f t="shared" si="176"/>
        <v>18.75</v>
      </c>
      <c r="S202">
        <f t="shared" si="177"/>
        <v>2303.8000000000002</v>
      </c>
      <c r="T202">
        <f t="shared" si="178"/>
        <v>0</v>
      </c>
      <c r="U202">
        <f t="shared" si="179"/>
        <v>5.2030000000000012</v>
      </c>
      <c r="V202">
        <f t="shared" si="180"/>
        <v>0</v>
      </c>
      <c r="W202">
        <f t="shared" si="181"/>
        <v>0</v>
      </c>
      <c r="X202">
        <f t="shared" si="182"/>
        <v>2119.5</v>
      </c>
      <c r="Y202">
        <f t="shared" si="183"/>
        <v>990.63</v>
      </c>
      <c r="AA202">
        <v>50518393</v>
      </c>
      <c r="AB202">
        <f t="shared" si="184"/>
        <v>118.542</v>
      </c>
      <c r="AC202">
        <f t="shared" si="185"/>
        <v>46.91</v>
      </c>
      <c r="AD202">
        <f>ROUND(((((ET202*1.1))-((EU202*1.1)))+AE202),6)</f>
        <v>4.048</v>
      </c>
      <c r="AE202">
        <f>ROUND(((EU202*1.1)),6)</f>
        <v>0.55000000000000004</v>
      </c>
      <c r="AF202">
        <f>ROUND(((EV202*1.1)),6)</f>
        <v>67.584000000000003</v>
      </c>
      <c r="AG202">
        <f t="shared" si="187"/>
        <v>0</v>
      </c>
      <c r="AH202">
        <f>((EW202*1.1))</f>
        <v>5.2030000000000012</v>
      </c>
      <c r="AI202">
        <f>((EX202*1.1))</f>
        <v>0</v>
      </c>
      <c r="AJ202">
        <f t="shared" si="189"/>
        <v>0</v>
      </c>
      <c r="AK202">
        <v>112.03</v>
      </c>
      <c r="AL202">
        <v>46.91</v>
      </c>
      <c r="AM202">
        <v>3.68</v>
      </c>
      <c r="AN202">
        <v>0.5</v>
      </c>
      <c r="AO202">
        <v>61.44</v>
      </c>
      <c r="AP202">
        <v>0</v>
      </c>
      <c r="AQ202">
        <v>4.7300000000000004</v>
      </c>
      <c r="AR202">
        <v>0</v>
      </c>
      <c r="AS202">
        <v>0</v>
      </c>
      <c r="AT202">
        <v>92</v>
      </c>
      <c r="AU202">
        <v>43</v>
      </c>
      <c r="AV202">
        <v>1</v>
      </c>
      <c r="AW202">
        <v>1</v>
      </c>
      <c r="AZ202">
        <v>1</v>
      </c>
      <c r="BA202">
        <v>34.090000000000003</v>
      </c>
      <c r="BB202">
        <v>12.53</v>
      </c>
      <c r="BC202">
        <v>5.69</v>
      </c>
      <c r="BD202" t="s">
        <v>3</v>
      </c>
      <c r="BE202" t="s">
        <v>3</v>
      </c>
      <c r="BF202" t="s">
        <v>3</v>
      </c>
      <c r="BG202" t="s">
        <v>3</v>
      </c>
      <c r="BH202">
        <v>0</v>
      </c>
      <c r="BI202">
        <v>2</v>
      </c>
      <c r="BJ202" t="s">
        <v>249</v>
      </c>
      <c r="BM202">
        <v>333</v>
      </c>
      <c r="BN202">
        <v>0</v>
      </c>
      <c r="BO202" t="s">
        <v>247</v>
      </c>
      <c r="BP202">
        <v>1</v>
      </c>
      <c r="BQ202">
        <v>40</v>
      </c>
      <c r="BR202">
        <v>0</v>
      </c>
      <c r="BS202">
        <v>34.090000000000003</v>
      </c>
      <c r="BT202">
        <v>1</v>
      </c>
      <c r="BU202">
        <v>1</v>
      </c>
      <c r="BV202">
        <v>1</v>
      </c>
      <c r="BW202">
        <v>1</v>
      </c>
      <c r="BX202">
        <v>1</v>
      </c>
      <c r="BY202" t="s">
        <v>3</v>
      </c>
      <c r="BZ202">
        <v>92</v>
      </c>
      <c r="CA202">
        <v>43</v>
      </c>
      <c r="CB202" t="s">
        <v>3</v>
      </c>
      <c r="CE202">
        <v>30</v>
      </c>
      <c r="CF202">
        <v>0</v>
      </c>
      <c r="CG202">
        <v>0</v>
      </c>
      <c r="CM202">
        <v>0</v>
      </c>
      <c r="CN202" t="s">
        <v>3</v>
      </c>
      <c r="CO202">
        <v>0</v>
      </c>
      <c r="CP202">
        <f t="shared" si="190"/>
        <v>2621.4700000000003</v>
      </c>
      <c r="CQ202">
        <f t="shared" si="191"/>
        <v>266.92</v>
      </c>
      <c r="CR202">
        <f>(ROUND((ROUND((((ET202*1.1))*AV202*1),2)*BB202),2)+ROUND((ROUND(((AE202-((EU202*1.1)))*AV202*1),2)*BS202),2))</f>
        <v>50.75</v>
      </c>
      <c r="CS202">
        <f t="shared" si="192"/>
        <v>18.75</v>
      </c>
      <c r="CT202">
        <f t="shared" si="193"/>
        <v>2303.8000000000002</v>
      </c>
      <c r="CU202">
        <f t="shared" si="194"/>
        <v>0</v>
      </c>
      <c r="CV202">
        <f t="shared" si="195"/>
        <v>5.2030000000000012</v>
      </c>
      <c r="CW202">
        <f t="shared" si="196"/>
        <v>0</v>
      </c>
      <c r="CX202">
        <f t="shared" si="197"/>
        <v>0</v>
      </c>
      <c r="CY202">
        <f>S202*(BZ202/100)</f>
        <v>2119.4960000000001</v>
      </c>
      <c r="CZ202">
        <f>S202*(CA202/100)</f>
        <v>990.63400000000001</v>
      </c>
      <c r="DC202" t="s">
        <v>3</v>
      </c>
      <c r="DD202" t="s">
        <v>3</v>
      </c>
      <c r="DE202" t="s">
        <v>25</v>
      </c>
      <c r="DF202" t="s">
        <v>25</v>
      </c>
      <c r="DG202" t="s">
        <v>25</v>
      </c>
      <c r="DH202" t="s">
        <v>3</v>
      </c>
      <c r="DI202" t="s">
        <v>25</v>
      </c>
      <c r="DJ202" t="s">
        <v>25</v>
      </c>
      <c r="DK202" t="s">
        <v>3</v>
      </c>
      <c r="DL202" t="s">
        <v>3</v>
      </c>
      <c r="DM202" t="s">
        <v>3</v>
      </c>
      <c r="DN202">
        <v>112</v>
      </c>
      <c r="DO202">
        <v>70</v>
      </c>
      <c r="DP202">
        <v>1</v>
      </c>
      <c r="DQ202">
        <v>1</v>
      </c>
      <c r="DU202">
        <v>1013</v>
      </c>
      <c r="DV202" t="s">
        <v>63</v>
      </c>
      <c r="DW202" t="s">
        <v>63</v>
      </c>
      <c r="DX202">
        <v>1</v>
      </c>
      <c r="DZ202" t="s">
        <v>3</v>
      </c>
      <c r="EA202" t="s">
        <v>3</v>
      </c>
      <c r="EB202" t="s">
        <v>3</v>
      </c>
      <c r="EC202" t="s">
        <v>3</v>
      </c>
      <c r="EE202">
        <v>49573648</v>
      </c>
      <c r="EF202">
        <v>40</v>
      </c>
      <c r="EG202" t="s">
        <v>129</v>
      </c>
      <c r="EH202">
        <v>0</v>
      </c>
      <c r="EI202" t="s">
        <v>3</v>
      </c>
      <c r="EJ202">
        <v>2</v>
      </c>
      <c r="EK202">
        <v>333</v>
      </c>
      <c r="EL202" t="s">
        <v>250</v>
      </c>
      <c r="EM202" t="s">
        <v>251</v>
      </c>
      <c r="EO202" t="s">
        <v>3</v>
      </c>
      <c r="EQ202">
        <v>131072</v>
      </c>
      <c r="ER202">
        <v>112.03</v>
      </c>
      <c r="ES202">
        <v>46.91</v>
      </c>
      <c r="ET202">
        <v>3.68</v>
      </c>
      <c r="EU202">
        <v>0.5</v>
      </c>
      <c r="EV202">
        <v>61.44</v>
      </c>
      <c r="EW202">
        <v>4.7300000000000004</v>
      </c>
      <c r="EX202">
        <v>0</v>
      </c>
      <c r="EY202">
        <v>0</v>
      </c>
      <c r="FQ202">
        <v>0</v>
      </c>
      <c r="FR202">
        <f t="shared" si="198"/>
        <v>0</v>
      </c>
      <c r="FS202">
        <v>0</v>
      </c>
      <c r="FX202">
        <v>112</v>
      </c>
      <c r="FY202">
        <v>70</v>
      </c>
      <c r="GA202" t="s">
        <v>3</v>
      </c>
      <c r="GD202">
        <v>0</v>
      </c>
      <c r="GF202">
        <v>-1164686911</v>
      </c>
      <c r="GG202">
        <v>2</v>
      </c>
      <c r="GH202">
        <v>1</v>
      </c>
      <c r="GI202">
        <v>2</v>
      </c>
      <c r="GJ202">
        <v>0</v>
      </c>
      <c r="GK202">
        <f>ROUND(R202*(S12)/100,2)</f>
        <v>30</v>
      </c>
      <c r="GL202">
        <f t="shared" si="199"/>
        <v>0</v>
      </c>
      <c r="GM202">
        <f t="shared" si="200"/>
        <v>5761.6</v>
      </c>
      <c r="GN202">
        <f t="shared" si="201"/>
        <v>0</v>
      </c>
      <c r="GO202">
        <f t="shared" si="202"/>
        <v>5761.6</v>
      </c>
      <c r="GP202">
        <f t="shared" si="203"/>
        <v>0</v>
      </c>
      <c r="GR202">
        <v>0</v>
      </c>
      <c r="GS202">
        <v>0</v>
      </c>
      <c r="GT202">
        <v>0</v>
      </c>
      <c r="GU202" t="s">
        <v>3</v>
      </c>
      <c r="GV202">
        <f t="shared" si="204"/>
        <v>0</v>
      </c>
      <c r="GW202">
        <v>1</v>
      </c>
      <c r="GX202">
        <f t="shared" si="205"/>
        <v>0</v>
      </c>
      <c r="HA202">
        <v>0</v>
      </c>
      <c r="HB202">
        <v>0</v>
      </c>
      <c r="HC202">
        <f t="shared" si="206"/>
        <v>0</v>
      </c>
      <c r="HE202" t="s">
        <v>3</v>
      </c>
      <c r="HF202" t="s">
        <v>3</v>
      </c>
      <c r="HM202" t="s">
        <v>3</v>
      </c>
      <c r="HN202" t="s">
        <v>3</v>
      </c>
      <c r="HO202" t="s">
        <v>3</v>
      </c>
      <c r="HP202" t="s">
        <v>3</v>
      </c>
      <c r="HQ202" t="s">
        <v>3</v>
      </c>
      <c r="IK202">
        <v>0</v>
      </c>
    </row>
    <row r="203" spans="1:255" x14ac:dyDescent="0.2">
      <c r="A203" s="2">
        <v>18</v>
      </c>
      <c r="B203" s="2">
        <v>1</v>
      </c>
      <c r="C203" s="2"/>
      <c r="D203" s="2"/>
      <c r="E203" s="2" t="s">
        <v>252</v>
      </c>
      <c r="F203" s="2" t="s">
        <v>253</v>
      </c>
      <c r="G203" s="2" t="s">
        <v>337</v>
      </c>
      <c r="H203" s="2" t="s">
        <v>144</v>
      </c>
      <c r="I203" s="2">
        <f>I201*J203</f>
        <v>1</v>
      </c>
      <c r="J203" s="2">
        <v>1</v>
      </c>
      <c r="K203" s="2">
        <v>1</v>
      </c>
      <c r="L203" s="2"/>
      <c r="M203" s="2"/>
      <c r="N203" s="2"/>
      <c r="O203" s="2">
        <f t="shared" si="174"/>
        <v>22177.17</v>
      </c>
      <c r="P203" s="2">
        <f>ROUND((ROUND((AC203*I203),2)*BC203),2)</f>
        <v>22177.17</v>
      </c>
      <c r="Q203" s="2">
        <f>(ROUND((ROUND(((ET203)*AV203*I203),2)*BB203),2)+ROUND((ROUND(((AE203-(EU203))*AV203*I203),2)*BS203),2))</f>
        <v>0</v>
      </c>
      <c r="R203" s="2">
        <f t="shared" si="176"/>
        <v>0</v>
      </c>
      <c r="S203" s="2">
        <f t="shared" si="177"/>
        <v>0</v>
      </c>
      <c r="T203" s="2">
        <f t="shared" si="178"/>
        <v>0</v>
      </c>
      <c r="U203" s="2">
        <f t="shared" si="179"/>
        <v>0</v>
      </c>
      <c r="V203" s="2">
        <f t="shared" si="180"/>
        <v>0</v>
      </c>
      <c r="W203" s="2">
        <f t="shared" si="181"/>
        <v>0</v>
      </c>
      <c r="X203" s="2">
        <f t="shared" si="182"/>
        <v>0</v>
      </c>
      <c r="Y203" s="2">
        <f t="shared" si="183"/>
        <v>0</v>
      </c>
      <c r="Z203" s="2"/>
      <c r="AA203" s="2">
        <v>50517529</v>
      </c>
      <c r="AB203" s="2">
        <f t="shared" si="184"/>
        <v>22177.17</v>
      </c>
      <c r="AC203" s="2">
        <f t="shared" si="185"/>
        <v>22177.17</v>
      </c>
      <c r="AD203" s="2">
        <f>ROUND((((ET203)-(EU203))+AE203),6)</f>
        <v>0</v>
      </c>
      <c r="AE203" s="2">
        <f>ROUND((EU203),6)</f>
        <v>0</v>
      </c>
      <c r="AF203" s="2">
        <f>ROUND((EV203),6)</f>
        <v>0</v>
      </c>
      <c r="AG203" s="2">
        <f t="shared" si="187"/>
        <v>0</v>
      </c>
      <c r="AH203" s="2">
        <f>(EW203)</f>
        <v>0</v>
      </c>
      <c r="AI203" s="2">
        <f>(EX203)</f>
        <v>0</v>
      </c>
      <c r="AJ203" s="2">
        <f t="shared" si="189"/>
        <v>0</v>
      </c>
      <c r="AK203" s="2">
        <v>22177.17</v>
      </c>
      <c r="AL203" s="2">
        <v>22177.17</v>
      </c>
      <c r="AM203" s="2">
        <v>0</v>
      </c>
      <c r="AN203" s="2">
        <v>0</v>
      </c>
      <c r="AO203" s="2">
        <v>0</v>
      </c>
      <c r="AP203" s="2">
        <v>0</v>
      </c>
      <c r="AQ203" s="2">
        <v>0</v>
      </c>
      <c r="AR203" s="2">
        <v>0</v>
      </c>
      <c r="AS203" s="2">
        <v>0</v>
      </c>
      <c r="AT203" s="2">
        <v>112</v>
      </c>
      <c r="AU203" s="2">
        <v>70</v>
      </c>
      <c r="AV203" s="2">
        <v>1</v>
      </c>
      <c r="AW203" s="2">
        <v>1</v>
      </c>
      <c r="AX203" s="2"/>
      <c r="AY203" s="2"/>
      <c r="AZ203" s="2">
        <v>1</v>
      </c>
      <c r="BA203" s="2">
        <v>1</v>
      </c>
      <c r="BB203" s="2">
        <v>1</v>
      </c>
      <c r="BC203" s="2">
        <v>1</v>
      </c>
      <c r="BD203" s="2" t="s">
        <v>3</v>
      </c>
      <c r="BE203" s="2" t="s">
        <v>3</v>
      </c>
      <c r="BF203" s="2" t="s">
        <v>3</v>
      </c>
      <c r="BG203" s="2" t="s">
        <v>3</v>
      </c>
      <c r="BH203" s="2">
        <v>3</v>
      </c>
      <c r="BI203" s="2">
        <v>3</v>
      </c>
      <c r="BJ203" s="2" t="s">
        <v>254</v>
      </c>
      <c r="BK203" s="2"/>
      <c r="BL203" s="2"/>
      <c r="BM203" s="2">
        <v>746</v>
      </c>
      <c r="BN203" s="2">
        <v>0</v>
      </c>
      <c r="BO203" s="2" t="s">
        <v>3</v>
      </c>
      <c r="BP203" s="2">
        <v>0</v>
      </c>
      <c r="BQ203" s="2">
        <v>130</v>
      </c>
      <c r="BR203" s="2">
        <v>0</v>
      </c>
      <c r="BS203" s="2">
        <v>1</v>
      </c>
      <c r="BT203" s="2">
        <v>1</v>
      </c>
      <c r="BU203" s="2">
        <v>1</v>
      </c>
      <c r="BV203" s="2">
        <v>1</v>
      </c>
      <c r="BW203" s="2">
        <v>1</v>
      </c>
      <c r="BX203" s="2">
        <v>1</v>
      </c>
      <c r="BY203" s="2" t="s">
        <v>3</v>
      </c>
      <c r="BZ203" s="2">
        <v>112</v>
      </c>
      <c r="CA203" s="2">
        <v>70</v>
      </c>
      <c r="CB203" s="2" t="s">
        <v>3</v>
      </c>
      <c r="CC203" s="2"/>
      <c r="CD203" s="2"/>
      <c r="CE203" s="2">
        <v>30</v>
      </c>
      <c r="CF203" s="2">
        <v>0</v>
      </c>
      <c r="CG203" s="2">
        <v>0</v>
      </c>
      <c r="CH203" s="2"/>
      <c r="CI203" s="2"/>
      <c r="CJ203" s="2"/>
      <c r="CK203" s="2"/>
      <c r="CL203" s="2"/>
      <c r="CM203" s="2">
        <v>0</v>
      </c>
      <c r="CN203" s="2" t="s">
        <v>3</v>
      </c>
      <c r="CO203" s="2">
        <v>0</v>
      </c>
      <c r="CP203" s="2">
        <f t="shared" si="190"/>
        <v>22177.17</v>
      </c>
      <c r="CQ203" s="2">
        <f>ROUND((ROUND((AC203*1),2)*BC203),2)</f>
        <v>22177.17</v>
      </c>
      <c r="CR203" s="2">
        <f>(ROUND((ROUND(((ET203)*AV203*1),2)*BB203),2)+ROUND((ROUND(((AE203-(EU203))*AV203*1),2)*BS203),2))</f>
        <v>0</v>
      </c>
      <c r="CS203" s="2">
        <f t="shared" si="192"/>
        <v>0</v>
      </c>
      <c r="CT203" s="2">
        <f t="shared" si="193"/>
        <v>0</v>
      </c>
      <c r="CU203" s="2">
        <f t="shared" si="194"/>
        <v>0</v>
      </c>
      <c r="CV203" s="2">
        <f t="shared" si="195"/>
        <v>0</v>
      </c>
      <c r="CW203" s="2">
        <f t="shared" si="196"/>
        <v>0</v>
      </c>
      <c r="CX203" s="2">
        <f t="shared" si="197"/>
        <v>0</v>
      </c>
      <c r="CY203" s="2">
        <f>((S203*BZ203)/100)</f>
        <v>0</v>
      </c>
      <c r="CZ203" s="2">
        <f>((S203*CA203)/100)</f>
        <v>0</v>
      </c>
      <c r="DA203" s="2"/>
      <c r="DB203" s="2"/>
      <c r="DC203" s="2" t="s">
        <v>3</v>
      </c>
      <c r="DD203" s="2" t="s">
        <v>3</v>
      </c>
      <c r="DE203" s="2" t="s">
        <v>3</v>
      </c>
      <c r="DF203" s="2" t="s">
        <v>3</v>
      </c>
      <c r="DG203" s="2" t="s">
        <v>3</v>
      </c>
      <c r="DH203" s="2" t="s">
        <v>3</v>
      </c>
      <c r="DI203" s="2" t="s">
        <v>3</v>
      </c>
      <c r="DJ203" s="2" t="s">
        <v>3</v>
      </c>
      <c r="DK203" s="2" t="s">
        <v>3</v>
      </c>
      <c r="DL203" s="2" t="s">
        <v>3</v>
      </c>
      <c r="DM203" s="2" t="s">
        <v>3</v>
      </c>
      <c r="DN203" s="2">
        <v>0</v>
      </c>
      <c r="DO203" s="2">
        <v>0</v>
      </c>
      <c r="DP203" s="2">
        <v>1</v>
      </c>
      <c r="DQ203" s="2">
        <v>1</v>
      </c>
      <c r="DR203" s="2"/>
      <c r="DS203" s="2"/>
      <c r="DT203" s="2"/>
      <c r="DU203" s="2">
        <v>1010</v>
      </c>
      <c r="DV203" s="2" t="s">
        <v>144</v>
      </c>
      <c r="DW203" s="2" t="s">
        <v>144</v>
      </c>
      <c r="DX203" s="2">
        <v>1</v>
      </c>
      <c r="DY203" s="2"/>
      <c r="DZ203" s="2" t="s">
        <v>3</v>
      </c>
      <c r="EA203" s="2" t="s">
        <v>3</v>
      </c>
      <c r="EB203" s="2" t="s">
        <v>3</v>
      </c>
      <c r="EC203" s="2" t="s">
        <v>3</v>
      </c>
      <c r="ED203" s="2"/>
      <c r="EE203" s="2">
        <v>49574061</v>
      </c>
      <c r="EF203" s="2">
        <v>130</v>
      </c>
      <c r="EG203" s="2" t="s">
        <v>155</v>
      </c>
      <c r="EH203" s="2">
        <v>0</v>
      </c>
      <c r="EI203" s="2" t="s">
        <v>3</v>
      </c>
      <c r="EJ203" s="2">
        <v>3</v>
      </c>
      <c r="EK203" s="2">
        <v>746</v>
      </c>
      <c r="EL203" s="2" t="s">
        <v>156</v>
      </c>
      <c r="EM203" s="2" t="s">
        <v>157</v>
      </c>
      <c r="EN203" s="2"/>
      <c r="EO203" s="2" t="s">
        <v>3</v>
      </c>
      <c r="EP203" s="2"/>
      <c r="EQ203" s="2">
        <v>0</v>
      </c>
      <c r="ER203" s="2">
        <v>22177.17</v>
      </c>
      <c r="ES203" s="2">
        <v>22177.17</v>
      </c>
      <c r="ET203" s="2">
        <v>0</v>
      </c>
      <c r="EU203" s="2">
        <v>0</v>
      </c>
      <c r="EV203" s="2">
        <v>0</v>
      </c>
      <c r="EW203" s="2">
        <v>0</v>
      </c>
      <c r="EX203" s="2">
        <v>0</v>
      </c>
      <c r="EY203" s="2"/>
      <c r="EZ203" s="2"/>
      <c r="FA203" s="2"/>
      <c r="FB203" s="2"/>
      <c r="FC203" s="2"/>
      <c r="FD203" s="2"/>
      <c r="FE203" s="2"/>
      <c r="FF203" s="2"/>
      <c r="FG203" s="2"/>
      <c r="FH203" s="2"/>
      <c r="FI203" s="2"/>
      <c r="FJ203" s="2"/>
      <c r="FK203" s="2"/>
      <c r="FL203" s="2"/>
      <c r="FM203" s="2"/>
      <c r="FN203" s="2"/>
      <c r="FO203" s="2"/>
      <c r="FP203" s="2"/>
      <c r="FQ203" s="2">
        <v>0</v>
      </c>
      <c r="FR203" s="2">
        <f t="shared" si="198"/>
        <v>22177.17</v>
      </c>
      <c r="FS203" s="2">
        <v>0</v>
      </c>
      <c r="FT203" s="2"/>
      <c r="FU203" s="2"/>
      <c r="FV203" s="2"/>
      <c r="FW203" s="2"/>
      <c r="FX203" s="2">
        <v>112</v>
      </c>
      <c r="FY203" s="2">
        <v>70</v>
      </c>
      <c r="FZ203" s="2"/>
      <c r="GA203" s="2" t="s">
        <v>3</v>
      </c>
      <c r="GB203" s="2"/>
      <c r="GC203" s="2"/>
      <c r="GD203" s="2">
        <v>0</v>
      </c>
      <c r="GE203" s="2"/>
      <c r="GF203" s="2">
        <v>-462914160</v>
      </c>
      <c r="GG203" s="2">
        <v>2</v>
      </c>
      <c r="GH203" s="2">
        <v>1</v>
      </c>
      <c r="GI203" s="2">
        <v>-2</v>
      </c>
      <c r="GJ203" s="2">
        <v>0</v>
      </c>
      <c r="GK203" s="2">
        <f>ROUND(R203*(R12)/100,2)</f>
        <v>0</v>
      </c>
      <c r="GL203" s="2">
        <f t="shared" si="199"/>
        <v>0</v>
      </c>
      <c r="GM203" s="2">
        <f t="shared" si="200"/>
        <v>22177.17</v>
      </c>
      <c r="GN203" s="2">
        <f t="shared" si="201"/>
        <v>0</v>
      </c>
      <c r="GO203" s="2">
        <f t="shared" si="202"/>
        <v>0</v>
      </c>
      <c r="GP203" s="2">
        <f t="shared" si="203"/>
        <v>0</v>
      </c>
      <c r="GQ203" s="2"/>
      <c r="GR203" s="2">
        <v>0</v>
      </c>
      <c r="GS203" s="2">
        <v>3</v>
      </c>
      <c r="GT203" s="2">
        <v>0</v>
      </c>
      <c r="GU203" s="2" t="s">
        <v>3</v>
      </c>
      <c r="GV203" s="2">
        <f t="shared" si="204"/>
        <v>0</v>
      </c>
      <c r="GW203" s="2">
        <v>1</v>
      </c>
      <c r="GX203" s="2">
        <f t="shared" si="205"/>
        <v>0</v>
      </c>
      <c r="GY203" s="2"/>
      <c r="GZ203" s="2"/>
      <c r="HA203" s="2">
        <v>0</v>
      </c>
      <c r="HB203" s="2">
        <v>0</v>
      </c>
      <c r="HC203" s="2">
        <f t="shared" si="206"/>
        <v>0</v>
      </c>
      <c r="HD203" s="2"/>
      <c r="HE203" s="2" t="s">
        <v>3</v>
      </c>
      <c r="HF203" s="2" t="s">
        <v>3</v>
      </c>
      <c r="HG203" s="2"/>
      <c r="HH203" s="2"/>
      <c r="HI203" s="2"/>
      <c r="HJ203" s="2"/>
      <c r="HK203" s="2"/>
      <c r="HL203" s="2"/>
      <c r="HM203" s="2" t="s">
        <v>3</v>
      </c>
      <c r="HN203" s="2" t="s">
        <v>3</v>
      </c>
      <c r="HO203" s="2" t="s">
        <v>3</v>
      </c>
      <c r="HP203" s="2" t="s">
        <v>3</v>
      </c>
      <c r="HQ203" s="2" t="s">
        <v>3</v>
      </c>
      <c r="HR203" s="2"/>
      <c r="HS203" s="2"/>
      <c r="HT203" s="2"/>
      <c r="HU203" s="2"/>
      <c r="HV203" s="2"/>
      <c r="HW203" s="2"/>
      <c r="HX203" s="2"/>
      <c r="HY203" s="2"/>
      <c r="HZ203" s="2"/>
      <c r="IA203" s="2"/>
      <c r="IB203" s="2"/>
      <c r="IC203" s="2"/>
      <c r="ID203" s="2"/>
      <c r="IE203" s="2"/>
      <c r="IF203" s="2"/>
      <c r="IG203" s="2"/>
      <c r="IH203" s="2"/>
      <c r="II203" s="2"/>
      <c r="IJ203" s="2"/>
      <c r="IK203" s="2">
        <v>0</v>
      </c>
      <c r="IL203" s="2"/>
      <c r="IM203" s="2"/>
      <c r="IN203" s="2"/>
      <c r="IO203" s="2"/>
      <c r="IP203" s="2"/>
      <c r="IQ203" s="2"/>
      <c r="IR203" s="2"/>
      <c r="IS203" s="2"/>
      <c r="IT203" s="2"/>
      <c r="IU203" s="2"/>
    </row>
    <row r="204" spans="1:255" x14ac:dyDescent="0.2">
      <c r="A204">
        <v>18</v>
      </c>
      <c r="B204">
        <v>1</v>
      </c>
      <c r="E204" t="s">
        <v>252</v>
      </c>
      <c r="F204" t="s">
        <v>253</v>
      </c>
      <c r="G204" t="s">
        <v>337</v>
      </c>
      <c r="H204" t="s">
        <v>144</v>
      </c>
      <c r="I204">
        <f>I202*J204</f>
        <v>1</v>
      </c>
      <c r="J204">
        <v>1</v>
      </c>
      <c r="K204">
        <v>1</v>
      </c>
      <c r="O204">
        <f t="shared" si="174"/>
        <v>105785.1</v>
      </c>
      <c r="P204">
        <f>ROUND((ROUND((AC204*I204),2)*BC204),2)</f>
        <v>105785.1</v>
      </c>
      <c r="Q204">
        <f>(ROUND((ROUND(((ET204)*AV204*I204),2)*BB204),2)+ROUND((ROUND(((AE204-(EU204))*AV204*I204),2)*BS204),2))</f>
        <v>0</v>
      </c>
      <c r="R204">
        <f t="shared" si="176"/>
        <v>0</v>
      </c>
      <c r="S204">
        <f t="shared" si="177"/>
        <v>0</v>
      </c>
      <c r="T204">
        <f t="shared" si="178"/>
        <v>0</v>
      </c>
      <c r="U204">
        <f t="shared" si="179"/>
        <v>0</v>
      </c>
      <c r="V204">
        <f t="shared" si="180"/>
        <v>0</v>
      </c>
      <c r="W204">
        <f t="shared" si="181"/>
        <v>0</v>
      </c>
      <c r="X204">
        <f t="shared" si="182"/>
        <v>0</v>
      </c>
      <c r="Y204">
        <f t="shared" si="183"/>
        <v>0</v>
      </c>
      <c r="AA204">
        <v>50518393</v>
      </c>
      <c r="AB204">
        <f t="shared" si="184"/>
        <v>22177.17</v>
      </c>
      <c r="AC204">
        <f t="shared" si="185"/>
        <v>22177.17</v>
      </c>
      <c r="AD204">
        <f>ROUND((((ET204)-(EU204))+AE204),6)</f>
        <v>0</v>
      </c>
      <c r="AE204">
        <f>ROUND((EU204),6)</f>
        <v>0</v>
      </c>
      <c r="AF204">
        <f>ROUND((EV204),6)</f>
        <v>0</v>
      </c>
      <c r="AG204">
        <f t="shared" si="187"/>
        <v>0</v>
      </c>
      <c r="AH204">
        <f>(EW204)</f>
        <v>0</v>
      </c>
      <c r="AI204">
        <f>(EX204)</f>
        <v>0</v>
      </c>
      <c r="AJ204">
        <f t="shared" si="189"/>
        <v>0</v>
      </c>
      <c r="AK204">
        <v>22177.17</v>
      </c>
      <c r="AL204">
        <v>22177.17</v>
      </c>
      <c r="AM204">
        <v>0</v>
      </c>
      <c r="AN204">
        <v>0</v>
      </c>
      <c r="AO204">
        <v>0</v>
      </c>
      <c r="AP204">
        <v>0</v>
      </c>
      <c r="AQ204">
        <v>0</v>
      </c>
      <c r="AR204">
        <v>0</v>
      </c>
      <c r="AS204">
        <v>0</v>
      </c>
      <c r="AT204">
        <v>0</v>
      </c>
      <c r="AU204">
        <v>0</v>
      </c>
      <c r="AV204">
        <v>1</v>
      </c>
      <c r="AW204">
        <v>1</v>
      </c>
      <c r="AZ204">
        <v>1</v>
      </c>
      <c r="BA204">
        <v>1</v>
      </c>
      <c r="BB204">
        <v>1</v>
      </c>
      <c r="BC204">
        <v>4.7699999999999996</v>
      </c>
      <c r="BD204" t="s">
        <v>3</v>
      </c>
      <c r="BE204" t="s">
        <v>3</v>
      </c>
      <c r="BF204" t="s">
        <v>3</v>
      </c>
      <c r="BG204" t="s">
        <v>3</v>
      </c>
      <c r="BH204">
        <v>3</v>
      </c>
      <c r="BI204">
        <v>3</v>
      </c>
      <c r="BJ204" t="s">
        <v>254</v>
      </c>
      <c r="BM204">
        <v>746</v>
      </c>
      <c r="BN204">
        <v>0</v>
      </c>
      <c r="BO204" t="s">
        <v>3</v>
      </c>
      <c r="BP204">
        <v>0</v>
      </c>
      <c r="BQ204">
        <v>130</v>
      </c>
      <c r="BR204">
        <v>0</v>
      </c>
      <c r="BS204">
        <v>1</v>
      </c>
      <c r="BT204">
        <v>1</v>
      </c>
      <c r="BU204">
        <v>1</v>
      </c>
      <c r="BV204">
        <v>1</v>
      </c>
      <c r="BW204">
        <v>1</v>
      </c>
      <c r="BX204">
        <v>1</v>
      </c>
      <c r="BY204" t="s">
        <v>3</v>
      </c>
      <c r="BZ204">
        <v>0</v>
      </c>
      <c r="CA204">
        <v>0</v>
      </c>
      <c r="CB204" t="s">
        <v>3</v>
      </c>
      <c r="CE204">
        <v>30</v>
      </c>
      <c r="CF204">
        <v>0</v>
      </c>
      <c r="CG204">
        <v>0</v>
      </c>
      <c r="CM204">
        <v>0</v>
      </c>
      <c r="CN204" t="s">
        <v>3</v>
      </c>
      <c r="CO204">
        <v>0</v>
      </c>
      <c r="CP204">
        <f t="shared" si="190"/>
        <v>105785.1</v>
      </c>
      <c r="CQ204">
        <f>ROUND((ROUND((AC204*1),2)*BC204),2)</f>
        <v>105785.1</v>
      </c>
      <c r="CR204">
        <f>(ROUND((ROUND(((ET204)*AV204*1),2)*BB204),2)+ROUND((ROUND(((AE204-(EU204))*AV204*1),2)*BS204),2))</f>
        <v>0</v>
      </c>
      <c r="CS204">
        <f t="shared" si="192"/>
        <v>0</v>
      </c>
      <c r="CT204">
        <f t="shared" si="193"/>
        <v>0</v>
      </c>
      <c r="CU204">
        <f t="shared" si="194"/>
        <v>0</v>
      </c>
      <c r="CV204">
        <f t="shared" si="195"/>
        <v>0</v>
      </c>
      <c r="CW204">
        <f t="shared" si="196"/>
        <v>0</v>
      </c>
      <c r="CX204">
        <f t="shared" si="197"/>
        <v>0</v>
      </c>
      <c r="CY204">
        <f>S204*(BZ204/100)</f>
        <v>0</v>
      </c>
      <c r="CZ204">
        <f>S204*(CA204/100)</f>
        <v>0</v>
      </c>
      <c r="DC204" t="s">
        <v>3</v>
      </c>
      <c r="DD204" t="s">
        <v>3</v>
      </c>
      <c r="DE204" t="s">
        <v>3</v>
      </c>
      <c r="DF204" t="s">
        <v>3</v>
      </c>
      <c r="DG204" t="s">
        <v>3</v>
      </c>
      <c r="DH204" t="s">
        <v>3</v>
      </c>
      <c r="DI204" t="s">
        <v>3</v>
      </c>
      <c r="DJ204" t="s">
        <v>3</v>
      </c>
      <c r="DK204" t="s">
        <v>3</v>
      </c>
      <c r="DL204" t="s">
        <v>3</v>
      </c>
      <c r="DM204" t="s">
        <v>3</v>
      </c>
      <c r="DN204">
        <v>112</v>
      </c>
      <c r="DO204">
        <v>70</v>
      </c>
      <c r="DP204">
        <v>1</v>
      </c>
      <c r="DQ204">
        <v>1</v>
      </c>
      <c r="DU204">
        <v>1010</v>
      </c>
      <c r="DV204" t="s">
        <v>144</v>
      </c>
      <c r="DW204" t="s">
        <v>144</v>
      </c>
      <c r="DX204">
        <v>1</v>
      </c>
      <c r="DZ204" t="s">
        <v>3</v>
      </c>
      <c r="EA204" t="s">
        <v>3</v>
      </c>
      <c r="EB204" t="s">
        <v>3</v>
      </c>
      <c r="EC204" t="s">
        <v>3</v>
      </c>
      <c r="EE204">
        <v>49574061</v>
      </c>
      <c r="EF204">
        <v>130</v>
      </c>
      <c r="EG204" t="s">
        <v>155</v>
      </c>
      <c r="EH204">
        <v>0</v>
      </c>
      <c r="EI204" t="s">
        <v>3</v>
      </c>
      <c r="EJ204">
        <v>3</v>
      </c>
      <c r="EK204">
        <v>746</v>
      </c>
      <c r="EL204" t="s">
        <v>156</v>
      </c>
      <c r="EM204" t="s">
        <v>157</v>
      </c>
      <c r="EO204" t="s">
        <v>3</v>
      </c>
      <c r="EQ204">
        <v>0</v>
      </c>
      <c r="ER204">
        <v>22177.17</v>
      </c>
      <c r="ES204">
        <v>22177.17</v>
      </c>
      <c r="ET204">
        <v>0</v>
      </c>
      <c r="EU204">
        <v>0</v>
      </c>
      <c r="EV204">
        <v>0</v>
      </c>
      <c r="EW204">
        <v>0</v>
      </c>
      <c r="EX204">
        <v>0</v>
      </c>
      <c r="FQ204">
        <v>0</v>
      </c>
      <c r="FR204">
        <f t="shared" si="198"/>
        <v>105785.1</v>
      </c>
      <c r="FS204">
        <v>0</v>
      </c>
      <c r="FX204">
        <v>112</v>
      </c>
      <c r="FY204">
        <v>70</v>
      </c>
      <c r="GA204" t="s">
        <v>3</v>
      </c>
      <c r="GD204">
        <v>0</v>
      </c>
      <c r="GF204">
        <v>-462914160</v>
      </c>
      <c r="GG204">
        <v>2</v>
      </c>
      <c r="GH204">
        <v>1</v>
      </c>
      <c r="GI204">
        <v>2</v>
      </c>
      <c r="GJ204">
        <v>0</v>
      </c>
      <c r="GK204">
        <f>ROUND(R204*(S12)/100,2)</f>
        <v>0</v>
      </c>
      <c r="GL204">
        <f t="shared" si="199"/>
        <v>0</v>
      </c>
      <c r="GM204">
        <f t="shared" si="200"/>
        <v>105785.1</v>
      </c>
      <c r="GN204">
        <f t="shared" si="201"/>
        <v>0</v>
      </c>
      <c r="GO204">
        <f t="shared" si="202"/>
        <v>0</v>
      </c>
      <c r="GP204">
        <f t="shared" si="203"/>
        <v>0</v>
      </c>
      <c r="GR204">
        <v>0</v>
      </c>
      <c r="GS204">
        <v>0</v>
      </c>
      <c r="GT204">
        <v>0</v>
      </c>
      <c r="GU204" t="s">
        <v>3</v>
      </c>
      <c r="GV204">
        <f t="shared" si="204"/>
        <v>0</v>
      </c>
      <c r="GW204">
        <v>1</v>
      </c>
      <c r="GX204">
        <f t="shared" si="205"/>
        <v>0</v>
      </c>
      <c r="HA204">
        <v>0</v>
      </c>
      <c r="HB204">
        <v>0</v>
      </c>
      <c r="HC204">
        <f t="shared" si="206"/>
        <v>0</v>
      </c>
      <c r="HE204" t="s">
        <v>3</v>
      </c>
      <c r="HF204" t="s">
        <v>3</v>
      </c>
      <c r="HM204" t="s">
        <v>3</v>
      </c>
      <c r="HN204" t="s">
        <v>3</v>
      </c>
      <c r="HO204" t="s">
        <v>3</v>
      </c>
      <c r="HP204" t="s">
        <v>3</v>
      </c>
      <c r="HQ204" t="s">
        <v>3</v>
      </c>
      <c r="IK204">
        <v>0</v>
      </c>
    </row>
    <row r="206" spans="1:255" x14ac:dyDescent="0.2">
      <c r="A206" s="3">
        <v>51</v>
      </c>
      <c r="B206" s="3">
        <f>B183</f>
        <v>1</v>
      </c>
      <c r="C206" s="3">
        <f>A183</f>
        <v>5</v>
      </c>
      <c r="D206" s="3">
        <f>ROW(A183)</f>
        <v>183</v>
      </c>
      <c r="E206" s="3"/>
      <c r="F206" s="3" t="str">
        <f>IF(F183&lt;&gt;"",F183,"")</f>
        <v>Новый подраздел</v>
      </c>
      <c r="G206" s="3" t="str">
        <f>IF(G183&lt;&gt;"",G183,"")</f>
        <v>Прокладка кабеля в траншее</v>
      </c>
      <c r="H206" s="3">
        <v>0</v>
      </c>
      <c r="I206" s="3"/>
      <c r="J206" s="3"/>
      <c r="K206" s="3"/>
      <c r="L206" s="3"/>
      <c r="M206" s="3"/>
      <c r="N206" s="3"/>
      <c r="O206" s="3">
        <f t="shared" ref="O206:T206" si="212">ROUND(AB206,2)</f>
        <v>143518.62</v>
      </c>
      <c r="P206" s="3">
        <f t="shared" si="212"/>
        <v>141092.56</v>
      </c>
      <c r="Q206" s="3">
        <f t="shared" si="212"/>
        <v>268.83</v>
      </c>
      <c r="R206" s="3">
        <f t="shared" si="212"/>
        <v>31.98</v>
      </c>
      <c r="S206" s="3">
        <f t="shared" si="212"/>
        <v>2157.23</v>
      </c>
      <c r="T206" s="3">
        <f t="shared" si="212"/>
        <v>0</v>
      </c>
      <c r="U206" s="3">
        <f>AH206</f>
        <v>189.167</v>
      </c>
      <c r="V206" s="3">
        <f>AI206</f>
        <v>0</v>
      </c>
      <c r="W206" s="3">
        <f>ROUND(AJ206,2)</f>
        <v>0</v>
      </c>
      <c r="X206" s="3">
        <f>ROUND(AK206,2)</f>
        <v>2416.09</v>
      </c>
      <c r="Y206" s="3">
        <f>ROUND(AL206,2)</f>
        <v>1510.07</v>
      </c>
      <c r="Z206" s="3"/>
      <c r="AA206" s="3"/>
      <c r="AB206" s="3">
        <f>ROUND(SUMIF(AA187:AA204,"=50517529",O187:O204),2)</f>
        <v>143518.62</v>
      </c>
      <c r="AC206" s="3">
        <f>ROUND(SUMIF(AA187:AA204,"=50517529",P187:P204),2)</f>
        <v>141092.56</v>
      </c>
      <c r="AD206" s="3">
        <f>ROUND(SUMIF(AA187:AA204,"=50517529",Q187:Q204),2)</f>
        <v>268.83</v>
      </c>
      <c r="AE206" s="3">
        <f>ROUND(SUMIF(AA187:AA204,"=50517529",R187:R204),2)</f>
        <v>31.98</v>
      </c>
      <c r="AF206" s="3">
        <f>ROUND(SUMIF(AA187:AA204,"=50517529",S187:S204),2)</f>
        <v>2157.23</v>
      </c>
      <c r="AG206" s="3">
        <f>ROUND(SUMIF(AA187:AA204,"=50517529",T187:T204),2)</f>
        <v>0</v>
      </c>
      <c r="AH206" s="3">
        <f>SUMIF(AA187:AA204,"=50517529",U187:U204)</f>
        <v>189.167</v>
      </c>
      <c r="AI206" s="3">
        <f>SUMIF(AA187:AA204,"=50517529",V187:V204)</f>
        <v>0</v>
      </c>
      <c r="AJ206" s="3">
        <f>ROUND(SUMIF(AA187:AA204,"=50517529",W187:W204),2)</f>
        <v>0</v>
      </c>
      <c r="AK206" s="3">
        <f>ROUND(SUMIF(AA187:AA204,"=50517529",X187:X204),2)</f>
        <v>2416.09</v>
      </c>
      <c r="AL206" s="3">
        <f>ROUND(SUMIF(AA187:AA204,"=50517529",Y187:Y204),2)</f>
        <v>1510.07</v>
      </c>
      <c r="AM206" s="3"/>
      <c r="AN206" s="3"/>
      <c r="AO206" s="3">
        <f t="shared" ref="AO206:BD206" si="213">ROUND(BX206,2)</f>
        <v>0</v>
      </c>
      <c r="AP206" s="3">
        <f t="shared" si="213"/>
        <v>22177.17</v>
      </c>
      <c r="AQ206" s="3">
        <f t="shared" si="213"/>
        <v>0</v>
      </c>
      <c r="AR206" s="3">
        <f t="shared" si="213"/>
        <v>147500.74</v>
      </c>
      <c r="AS206" s="3">
        <f t="shared" si="213"/>
        <v>92011.81</v>
      </c>
      <c r="AT206" s="3">
        <f t="shared" si="213"/>
        <v>33311.760000000002</v>
      </c>
      <c r="AU206" s="3">
        <f t="shared" si="213"/>
        <v>0</v>
      </c>
      <c r="AV206" s="3">
        <f t="shared" si="213"/>
        <v>141092.56</v>
      </c>
      <c r="AW206" s="3">
        <f t="shared" si="213"/>
        <v>118915.39</v>
      </c>
      <c r="AX206" s="3">
        <f t="shared" si="213"/>
        <v>0</v>
      </c>
      <c r="AY206" s="3">
        <f t="shared" si="213"/>
        <v>118915.39</v>
      </c>
      <c r="AZ206" s="3">
        <f t="shared" si="213"/>
        <v>22177.17</v>
      </c>
      <c r="BA206" s="3">
        <f t="shared" si="213"/>
        <v>0</v>
      </c>
      <c r="BB206" s="3">
        <f t="shared" si="213"/>
        <v>0</v>
      </c>
      <c r="BC206" s="3">
        <f t="shared" si="213"/>
        <v>0</v>
      </c>
      <c r="BD206" s="3">
        <f t="shared" si="213"/>
        <v>0</v>
      </c>
      <c r="BE206" s="3"/>
      <c r="BF206" s="3"/>
      <c r="BG206" s="3"/>
      <c r="BH206" s="3"/>
      <c r="BI206" s="3"/>
      <c r="BJ206" s="3"/>
      <c r="BK206" s="3"/>
      <c r="BL206" s="3"/>
      <c r="BM206" s="3"/>
      <c r="BN206" s="3"/>
      <c r="BO206" s="3"/>
      <c r="BP206" s="3"/>
      <c r="BQ206" s="3"/>
      <c r="BR206" s="3"/>
      <c r="BS206" s="3"/>
      <c r="BT206" s="3"/>
      <c r="BU206" s="3"/>
      <c r="BV206" s="3"/>
      <c r="BW206" s="3"/>
      <c r="BX206" s="3">
        <f>ROUND(SUMIF(AA187:AA204,"=50517529",FQ187:FQ204),2)</f>
        <v>0</v>
      </c>
      <c r="BY206" s="3">
        <f>ROUND(SUMIF(AA187:AA204,"=50517529",FR187:FR204),2)</f>
        <v>22177.17</v>
      </c>
      <c r="BZ206" s="3">
        <f>ROUND(SUMIF(AA187:AA204,"=50517529",GL187:GL204),2)</f>
        <v>0</v>
      </c>
      <c r="CA206" s="3">
        <f>ROUND(SUMIF(AA187:AA204,"=50517529",GM187:GM204),2)</f>
        <v>147500.74</v>
      </c>
      <c r="CB206" s="3">
        <f>ROUND(SUMIF(AA187:AA204,"=50517529",GN187:GN204),2)</f>
        <v>92011.81</v>
      </c>
      <c r="CC206" s="3">
        <f>ROUND(SUMIF(AA187:AA204,"=50517529",GO187:GO204),2)</f>
        <v>33311.760000000002</v>
      </c>
      <c r="CD206" s="3">
        <f>ROUND(SUMIF(AA187:AA204,"=50517529",GP187:GP204),2)</f>
        <v>0</v>
      </c>
      <c r="CE206" s="3">
        <f>AC206-BX206</f>
        <v>141092.56</v>
      </c>
      <c r="CF206" s="3">
        <f>AC206-BY206</f>
        <v>118915.39</v>
      </c>
      <c r="CG206" s="3">
        <f>BX206-BZ206</f>
        <v>0</v>
      </c>
      <c r="CH206" s="3">
        <f>AC206-BX206-BY206+BZ206</f>
        <v>118915.39</v>
      </c>
      <c r="CI206" s="3">
        <f>BY206-BZ206</f>
        <v>22177.17</v>
      </c>
      <c r="CJ206" s="3">
        <f>ROUND(SUMIF(AA187:AA204,"=50517529",GX187:GX204),2)</f>
        <v>0</v>
      </c>
      <c r="CK206" s="3">
        <f>ROUND(SUMIF(AA187:AA204,"=50517529",GY187:GY204),2)</f>
        <v>0</v>
      </c>
      <c r="CL206" s="3">
        <f>ROUND(SUMIF(AA187:AA204,"=50517529",GZ187:GZ204),2)</f>
        <v>0</v>
      </c>
      <c r="CM206" s="3">
        <f>ROUND(SUMIF(AA187:AA204,"=50517529",HD187:HD204),2)</f>
        <v>0</v>
      </c>
      <c r="CN206" s="3"/>
      <c r="CO206" s="3"/>
      <c r="CP206" s="3"/>
      <c r="CQ206" s="3"/>
      <c r="CR206" s="3"/>
      <c r="CS206" s="3"/>
      <c r="CT206" s="3"/>
      <c r="CU206" s="3"/>
      <c r="CV206" s="3"/>
      <c r="CW206" s="3"/>
      <c r="CX206" s="3"/>
      <c r="CY206" s="3"/>
      <c r="CZ206" s="3"/>
      <c r="DA206" s="3"/>
      <c r="DB206" s="3"/>
      <c r="DC206" s="3"/>
      <c r="DD206" s="3"/>
      <c r="DE206" s="3"/>
      <c r="DF206" s="3"/>
      <c r="DG206" s="4">
        <f t="shared" ref="DG206:DL206" si="214">ROUND(DT206,2)</f>
        <v>1083446.6599999999</v>
      </c>
      <c r="DH206" s="4">
        <f t="shared" si="214"/>
        <v>1006714.67</v>
      </c>
      <c r="DI206" s="4">
        <f t="shared" si="214"/>
        <v>3192.02</v>
      </c>
      <c r="DJ206" s="4">
        <f t="shared" si="214"/>
        <v>1090.2</v>
      </c>
      <c r="DK206" s="4">
        <f t="shared" si="214"/>
        <v>73539.97</v>
      </c>
      <c r="DL206" s="4">
        <f t="shared" si="214"/>
        <v>0</v>
      </c>
      <c r="DM206" s="4">
        <f>DZ206</f>
        <v>189.167</v>
      </c>
      <c r="DN206" s="4">
        <f>EA206</f>
        <v>0</v>
      </c>
      <c r="DO206" s="4">
        <f>ROUND(EB206,2)</f>
        <v>0</v>
      </c>
      <c r="DP206" s="4">
        <f>ROUND(EC206,2)</f>
        <v>67656.77</v>
      </c>
      <c r="DQ206" s="4">
        <f>ROUND(ED206,2)</f>
        <v>30691.77</v>
      </c>
      <c r="DR206" s="4"/>
      <c r="DS206" s="4"/>
      <c r="DT206" s="4">
        <f>ROUND(SUMIF(AA187:AA204,"=50518393",O187:O204),2)</f>
        <v>1083446.6599999999</v>
      </c>
      <c r="DU206" s="4">
        <f>ROUND(SUMIF(AA187:AA204,"=50518393",P187:P204),2)</f>
        <v>1006714.67</v>
      </c>
      <c r="DV206" s="4">
        <f>ROUND(SUMIF(AA187:AA204,"=50518393",Q187:Q204),2)</f>
        <v>3192.02</v>
      </c>
      <c r="DW206" s="4">
        <f>ROUND(SUMIF(AA187:AA204,"=50518393",R187:R204),2)</f>
        <v>1090.2</v>
      </c>
      <c r="DX206" s="4">
        <f>ROUND(SUMIF(AA187:AA204,"=50518393",S187:S204),2)</f>
        <v>73539.97</v>
      </c>
      <c r="DY206" s="4">
        <f>ROUND(SUMIF(AA187:AA204,"=50518393",T187:T204),2)</f>
        <v>0</v>
      </c>
      <c r="DZ206" s="4">
        <f>SUMIF(AA187:AA204,"=50518393",U187:U204)</f>
        <v>189.167</v>
      </c>
      <c r="EA206" s="4">
        <f>SUMIF(AA187:AA204,"=50518393",V187:V204)</f>
        <v>0</v>
      </c>
      <c r="EB206" s="4">
        <f>ROUND(SUMIF(AA187:AA204,"=50518393",W187:W204),2)</f>
        <v>0</v>
      </c>
      <c r="EC206" s="4">
        <f>ROUND(SUMIF(AA187:AA204,"=50518393",X187:X204),2)</f>
        <v>67656.77</v>
      </c>
      <c r="ED206" s="4">
        <f>ROUND(SUMIF(AA187:AA204,"=50518393",Y187:Y204),2)</f>
        <v>30691.77</v>
      </c>
      <c r="EE206" s="4"/>
      <c r="EF206" s="4"/>
      <c r="EG206" s="4">
        <f t="shared" ref="EG206:EV206" si="215">ROUND(FP206,2)</f>
        <v>0</v>
      </c>
      <c r="EH206" s="4">
        <f t="shared" si="215"/>
        <v>105785.1</v>
      </c>
      <c r="EI206" s="4">
        <f t="shared" si="215"/>
        <v>0</v>
      </c>
      <c r="EJ206" s="4">
        <f t="shared" si="215"/>
        <v>1183539.52</v>
      </c>
      <c r="EK206" s="4">
        <f t="shared" si="215"/>
        <v>696154.23</v>
      </c>
      <c r="EL206" s="4">
        <f t="shared" si="215"/>
        <v>381600.19</v>
      </c>
      <c r="EM206" s="4">
        <f t="shared" si="215"/>
        <v>0</v>
      </c>
      <c r="EN206" s="4">
        <f t="shared" si="215"/>
        <v>1006714.67</v>
      </c>
      <c r="EO206" s="4">
        <f t="shared" si="215"/>
        <v>900929.57</v>
      </c>
      <c r="EP206" s="4">
        <f t="shared" si="215"/>
        <v>0</v>
      </c>
      <c r="EQ206" s="4">
        <f t="shared" si="215"/>
        <v>900929.57</v>
      </c>
      <c r="ER206" s="4">
        <f t="shared" si="215"/>
        <v>105785.1</v>
      </c>
      <c r="ES206" s="4">
        <f t="shared" si="215"/>
        <v>0</v>
      </c>
      <c r="ET206" s="4">
        <f t="shared" si="215"/>
        <v>0</v>
      </c>
      <c r="EU206" s="4">
        <f t="shared" si="215"/>
        <v>0</v>
      </c>
      <c r="EV206" s="4">
        <f t="shared" si="215"/>
        <v>0</v>
      </c>
      <c r="EW206" s="4"/>
      <c r="EX206" s="4"/>
      <c r="EY206" s="4"/>
      <c r="EZ206" s="4"/>
      <c r="FA206" s="4"/>
      <c r="FB206" s="4"/>
      <c r="FC206" s="4"/>
      <c r="FD206" s="4"/>
      <c r="FE206" s="4"/>
      <c r="FF206" s="4"/>
      <c r="FG206" s="4"/>
      <c r="FH206" s="4"/>
      <c r="FI206" s="4"/>
      <c r="FJ206" s="4"/>
      <c r="FK206" s="4"/>
      <c r="FL206" s="4"/>
      <c r="FM206" s="4"/>
      <c r="FN206" s="4"/>
      <c r="FO206" s="4"/>
      <c r="FP206" s="4">
        <f>ROUND(SUMIF(AA187:AA204,"=50518393",FQ187:FQ204),2)</f>
        <v>0</v>
      </c>
      <c r="FQ206" s="4">
        <f>ROUND(SUMIF(AA187:AA204,"=50518393",FR187:FR204),2)</f>
        <v>105785.1</v>
      </c>
      <c r="FR206" s="4">
        <f>ROUND(SUMIF(AA187:AA204,"=50518393",GL187:GL204),2)</f>
        <v>0</v>
      </c>
      <c r="FS206" s="4">
        <f>ROUND(SUMIF(AA187:AA204,"=50518393",GM187:GM204),2)</f>
        <v>1183539.52</v>
      </c>
      <c r="FT206" s="4">
        <f>ROUND(SUMIF(AA187:AA204,"=50518393",GN187:GN204),2)</f>
        <v>696154.23</v>
      </c>
      <c r="FU206" s="4">
        <f>ROUND(SUMIF(AA187:AA204,"=50518393",GO187:GO204),2)</f>
        <v>381600.19</v>
      </c>
      <c r="FV206" s="4">
        <f>ROUND(SUMIF(AA187:AA204,"=50518393",GP187:GP204),2)</f>
        <v>0</v>
      </c>
      <c r="FW206" s="4">
        <f>DU206-FP206</f>
        <v>1006714.67</v>
      </c>
      <c r="FX206" s="4">
        <f>DU206-FQ206</f>
        <v>900929.57000000007</v>
      </c>
      <c r="FY206" s="4">
        <f>FP206-FR206</f>
        <v>0</v>
      </c>
      <c r="FZ206" s="4">
        <f>DU206-FP206-FQ206+FR206</f>
        <v>900929.57000000007</v>
      </c>
      <c r="GA206" s="4">
        <f>FQ206-FR206</f>
        <v>105785.1</v>
      </c>
      <c r="GB206" s="4">
        <f>ROUND(SUMIF(AA187:AA204,"=50518393",GX187:GX204),2)</f>
        <v>0</v>
      </c>
      <c r="GC206" s="4">
        <f>ROUND(SUMIF(AA187:AA204,"=50518393",GY187:GY204),2)</f>
        <v>0</v>
      </c>
      <c r="GD206" s="4">
        <f>ROUND(SUMIF(AA187:AA204,"=50518393",GZ187:GZ204),2)</f>
        <v>0</v>
      </c>
      <c r="GE206" s="4">
        <f>ROUND(SUMIF(AA187:AA204,"=50518393",HD187:HD204),2)</f>
        <v>0</v>
      </c>
      <c r="GF206" s="4"/>
      <c r="GG206" s="4"/>
      <c r="GH206" s="4"/>
      <c r="GI206" s="4"/>
      <c r="GJ206" s="4"/>
      <c r="GK206" s="4"/>
      <c r="GL206" s="4"/>
      <c r="GM206" s="4"/>
      <c r="GN206" s="4"/>
      <c r="GO206" s="4"/>
      <c r="GP206" s="4"/>
      <c r="GQ206" s="4"/>
      <c r="GR206" s="4"/>
      <c r="GS206" s="4"/>
      <c r="GT206" s="4"/>
      <c r="GU206" s="4"/>
      <c r="GV206" s="4"/>
      <c r="GW206" s="4"/>
      <c r="GX206" s="4">
        <v>0</v>
      </c>
    </row>
    <row r="208" spans="1:255" x14ac:dyDescent="0.2">
      <c r="A208" s="5">
        <v>50</v>
      </c>
      <c r="B208" s="5">
        <v>0</v>
      </c>
      <c r="C208" s="5">
        <v>0</v>
      </c>
      <c r="D208" s="5">
        <v>1</v>
      </c>
      <c r="E208" s="5">
        <v>201</v>
      </c>
      <c r="F208" s="5">
        <f>ROUND(Source!O206,O208)</f>
        <v>143518.62</v>
      </c>
      <c r="G208" s="5" t="s">
        <v>70</v>
      </c>
      <c r="H208" s="5" t="s">
        <v>71</v>
      </c>
      <c r="I208" s="5"/>
      <c r="J208" s="5"/>
      <c r="K208" s="5">
        <v>201</v>
      </c>
      <c r="L208" s="5">
        <v>1</v>
      </c>
      <c r="M208" s="5">
        <v>3</v>
      </c>
      <c r="N208" s="5" t="s">
        <v>3</v>
      </c>
      <c r="O208" s="5">
        <v>2</v>
      </c>
      <c r="P208" s="5">
        <f>ROUND(Source!DG206,O208)</f>
        <v>1083446.6599999999</v>
      </c>
      <c r="Q208" s="5"/>
      <c r="R208" s="5"/>
      <c r="S208" s="5"/>
      <c r="T208" s="5"/>
      <c r="U208" s="5"/>
      <c r="V208" s="5"/>
      <c r="W208" s="5">
        <v>143518.62</v>
      </c>
      <c r="X208" s="5">
        <v>1</v>
      </c>
      <c r="Y208" s="5">
        <v>143518.62</v>
      </c>
      <c r="Z208" s="5">
        <v>1083446.6599999999</v>
      </c>
      <c r="AA208" s="5">
        <v>1</v>
      </c>
      <c r="AB208" s="5">
        <v>1083446.6599999999</v>
      </c>
    </row>
    <row r="209" spans="1:28" x14ac:dyDescent="0.2">
      <c r="A209" s="5">
        <v>50</v>
      </c>
      <c r="B209" s="5">
        <v>0</v>
      </c>
      <c r="C209" s="5">
        <v>0</v>
      </c>
      <c r="D209" s="5">
        <v>1</v>
      </c>
      <c r="E209" s="5">
        <v>202</v>
      </c>
      <c r="F209" s="5">
        <f>ROUND(Source!P206,O209)</f>
        <v>141092.56</v>
      </c>
      <c r="G209" s="5" t="s">
        <v>72</v>
      </c>
      <c r="H209" s="5" t="s">
        <v>73</v>
      </c>
      <c r="I209" s="5"/>
      <c r="J209" s="5"/>
      <c r="K209" s="5">
        <v>202</v>
      </c>
      <c r="L209" s="5">
        <v>2</v>
      </c>
      <c r="M209" s="5">
        <v>3</v>
      </c>
      <c r="N209" s="5" t="s">
        <v>3</v>
      </c>
      <c r="O209" s="5">
        <v>2</v>
      </c>
      <c r="P209" s="5">
        <f>ROUND(Source!DH206,O209)</f>
        <v>1006714.67</v>
      </c>
      <c r="Q209" s="5"/>
      <c r="R209" s="5"/>
      <c r="S209" s="5"/>
      <c r="T209" s="5"/>
      <c r="U209" s="5"/>
      <c r="V209" s="5"/>
      <c r="W209" s="5">
        <v>141092.56</v>
      </c>
      <c r="X209" s="5">
        <v>1</v>
      </c>
      <c r="Y209" s="5">
        <v>141092.56</v>
      </c>
      <c r="Z209" s="5">
        <v>1006714.67</v>
      </c>
      <c r="AA209" s="5">
        <v>1</v>
      </c>
      <c r="AB209" s="5">
        <v>1006714.67</v>
      </c>
    </row>
    <row r="210" spans="1:28" x14ac:dyDescent="0.2">
      <c r="A210" s="5">
        <v>50</v>
      </c>
      <c r="B210" s="5">
        <v>0</v>
      </c>
      <c r="C210" s="5">
        <v>0</v>
      </c>
      <c r="D210" s="5">
        <v>1</v>
      </c>
      <c r="E210" s="5">
        <v>222</v>
      </c>
      <c r="F210" s="5">
        <f>ROUND(Source!AO206,O210)</f>
        <v>0</v>
      </c>
      <c r="G210" s="5" t="s">
        <v>74</v>
      </c>
      <c r="H210" s="5" t="s">
        <v>75</v>
      </c>
      <c r="I210" s="5"/>
      <c r="J210" s="5"/>
      <c r="K210" s="5">
        <v>222</v>
      </c>
      <c r="L210" s="5">
        <v>3</v>
      </c>
      <c r="M210" s="5">
        <v>3</v>
      </c>
      <c r="N210" s="5" t="s">
        <v>3</v>
      </c>
      <c r="O210" s="5">
        <v>2</v>
      </c>
      <c r="P210" s="5">
        <f>ROUND(Source!EG206,O210)</f>
        <v>0</v>
      </c>
      <c r="Q210" s="5"/>
      <c r="R210" s="5"/>
      <c r="S210" s="5"/>
      <c r="T210" s="5"/>
      <c r="U210" s="5"/>
      <c r="V210" s="5"/>
      <c r="W210" s="5">
        <v>0</v>
      </c>
      <c r="X210" s="5">
        <v>1</v>
      </c>
      <c r="Y210" s="5">
        <v>0</v>
      </c>
      <c r="Z210" s="5">
        <v>0</v>
      </c>
      <c r="AA210" s="5">
        <v>1</v>
      </c>
      <c r="AB210" s="5">
        <v>0</v>
      </c>
    </row>
    <row r="211" spans="1:28" x14ac:dyDescent="0.2">
      <c r="A211" s="5">
        <v>50</v>
      </c>
      <c r="B211" s="5">
        <v>0</v>
      </c>
      <c r="C211" s="5">
        <v>0</v>
      </c>
      <c r="D211" s="5">
        <v>1</v>
      </c>
      <c r="E211" s="5">
        <v>225</v>
      </c>
      <c r="F211" s="5">
        <f>ROUND(Source!AV206,O211)</f>
        <v>141092.56</v>
      </c>
      <c r="G211" s="5" t="s">
        <v>76</v>
      </c>
      <c r="H211" s="5" t="s">
        <v>77</v>
      </c>
      <c r="I211" s="5"/>
      <c r="J211" s="5"/>
      <c r="K211" s="5">
        <v>225</v>
      </c>
      <c r="L211" s="5">
        <v>4</v>
      </c>
      <c r="M211" s="5">
        <v>3</v>
      </c>
      <c r="N211" s="5" t="s">
        <v>3</v>
      </c>
      <c r="O211" s="5">
        <v>2</v>
      </c>
      <c r="P211" s="5">
        <f>ROUND(Source!EN206,O211)</f>
        <v>1006714.67</v>
      </c>
      <c r="Q211" s="5"/>
      <c r="R211" s="5"/>
      <c r="S211" s="5"/>
      <c r="T211" s="5"/>
      <c r="U211" s="5"/>
      <c r="V211" s="5"/>
      <c r="W211" s="5">
        <v>141092.56</v>
      </c>
      <c r="X211" s="5">
        <v>1</v>
      </c>
      <c r="Y211" s="5">
        <v>141092.56</v>
      </c>
      <c r="Z211" s="5">
        <v>1006714.67</v>
      </c>
      <c r="AA211" s="5">
        <v>1</v>
      </c>
      <c r="AB211" s="5">
        <v>1006714.67</v>
      </c>
    </row>
    <row r="212" spans="1:28" x14ac:dyDescent="0.2">
      <c r="A212" s="5">
        <v>50</v>
      </c>
      <c r="B212" s="5">
        <v>0</v>
      </c>
      <c r="C212" s="5">
        <v>0</v>
      </c>
      <c r="D212" s="5">
        <v>1</v>
      </c>
      <c r="E212" s="5">
        <v>226</v>
      </c>
      <c r="F212" s="5">
        <f>ROUND(Source!AW206,O212)</f>
        <v>118915.39</v>
      </c>
      <c r="G212" s="5" t="s">
        <v>78</v>
      </c>
      <c r="H212" s="5" t="s">
        <v>79</v>
      </c>
      <c r="I212" s="5"/>
      <c r="J212" s="5"/>
      <c r="K212" s="5">
        <v>226</v>
      </c>
      <c r="L212" s="5">
        <v>5</v>
      </c>
      <c r="M212" s="5">
        <v>3</v>
      </c>
      <c r="N212" s="5" t="s">
        <v>3</v>
      </c>
      <c r="O212" s="5">
        <v>2</v>
      </c>
      <c r="P212" s="5">
        <f>ROUND(Source!EO206,O212)</f>
        <v>900929.57</v>
      </c>
      <c r="Q212" s="5"/>
      <c r="R212" s="5"/>
      <c r="S212" s="5"/>
      <c r="T212" s="5"/>
      <c r="U212" s="5"/>
      <c r="V212" s="5"/>
      <c r="W212" s="5">
        <v>118915.39</v>
      </c>
      <c r="X212" s="5">
        <v>1</v>
      </c>
      <c r="Y212" s="5">
        <v>118915.39</v>
      </c>
      <c r="Z212" s="5">
        <v>900929.57</v>
      </c>
      <c r="AA212" s="5">
        <v>1</v>
      </c>
      <c r="AB212" s="5">
        <v>900929.57</v>
      </c>
    </row>
    <row r="213" spans="1:28" x14ac:dyDescent="0.2">
      <c r="A213" s="5">
        <v>50</v>
      </c>
      <c r="B213" s="5">
        <v>0</v>
      </c>
      <c r="C213" s="5">
        <v>0</v>
      </c>
      <c r="D213" s="5">
        <v>1</v>
      </c>
      <c r="E213" s="5">
        <v>227</v>
      </c>
      <c r="F213" s="5">
        <f>ROUND(Source!AX206,O213)</f>
        <v>0</v>
      </c>
      <c r="G213" s="5" t="s">
        <v>80</v>
      </c>
      <c r="H213" s="5" t="s">
        <v>81</v>
      </c>
      <c r="I213" s="5"/>
      <c r="J213" s="5"/>
      <c r="K213" s="5">
        <v>227</v>
      </c>
      <c r="L213" s="5">
        <v>6</v>
      </c>
      <c r="M213" s="5">
        <v>3</v>
      </c>
      <c r="N213" s="5" t="s">
        <v>3</v>
      </c>
      <c r="O213" s="5">
        <v>2</v>
      </c>
      <c r="P213" s="5">
        <f>ROUND(Source!EP206,O213)</f>
        <v>0</v>
      </c>
      <c r="Q213" s="5"/>
      <c r="R213" s="5"/>
      <c r="S213" s="5"/>
      <c r="T213" s="5"/>
      <c r="U213" s="5"/>
      <c r="V213" s="5"/>
      <c r="W213" s="5">
        <v>0</v>
      </c>
      <c r="X213" s="5">
        <v>1</v>
      </c>
      <c r="Y213" s="5">
        <v>0</v>
      </c>
      <c r="Z213" s="5">
        <v>0</v>
      </c>
      <c r="AA213" s="5">
        <v>1</v>
      </c>
      <c r="AB213" s="5">
        <v>0</v>
      </c>
    </row>
    <row r="214" spans="1:28" x14ac:dyDescent="0.2">
      <c r="A214" s="5">
        <v>50</v>
      </c>
      <c r="B214" s="5">
        <v>0</v>
      </c>
      <c r="C214" s="5">
        <v>0</v>
      </c>
      <c r="D214" s="5">
        <v>1</v>
      </c>
      <c r="E214" s="5">
        <v>228</v>
      </c>
      <c r="F214" s="5">
        <f>ROUND(Source!AY206,O214)</f>
        <v>118915.39</v>
      </c>
      <c r="G214" s="5" t="s">
        <v>82</v>
      </c>
      <c r="H214" s="5" t="s">
        <v>83</v>
      </c>
      <c r="I214" s="5"/>
      <c r="J214" s="5"/>
      <c r="K214" s="5">
        <v>228</v>
      </c>
      <c r="L214" s="5">
        <v>7</v>
      </c>
      <c r="M214" s="5">
        <v>3</v>
      </c>
      <c r="N214" s="5" t="s">
        <v>3</v>
      </c>
      <c r="O214" s="5">
        <v>2</v>
      </c>
      <c r="P214" s="5">
        <f>ROUND(Source!EQ206,O214)</f>
        <v>900929.57</v>
      </c>
      <c r="Q214" s="5"/>
      <c r="R214" s="5"/>
      <c r="S214" s="5"/>
      <c r="T214" s="5"/>
      <c r="U214" s="5"/>
      <c r="V214" s="5"/>
      <c r="W214" s="5">
        <v>118915.39</v>
      </c>
      <c r="X214" s="5">
        <v>1</v>
      </c>
      <c r="Y214" s="5">
        <v>118915.39</v>
      </c>
      <c r="Z214" s="5">
        <v>900929.57</v>
      </c>
      <c r="AA214" s="5">
        <v>1</v>
      </c>
      <c r="AB214" s="5">
        <v>900929.57</v>
      </c>
    </row>
    <row r="215" spans="1:28" x14ac:dyDescent="0.2">
      <c r="A215" s="5">
        <v>50</v>
      </c>
      <c r="B215" s="5">
        <v>0</v>
      </c>
      <c r="C215" s="5">
        <v>0</v>
      </c>
      <c r="D215" s="5">
        <v>1</v>
      </c>
      <c r="E215" s="5">
        <v>216</v>
      </c>
      <c r="F215" s="5">
        <f>ROUND(Source!AP206,O215)</f>
        <v>22177.17</v>
      </c>
      <c r="G215" s="5" t="s">
        <v>84</v>
      </c>
      <c r="H215" s="5" t="s">
        <v>85</v>
      </c>
      <c r="I215" s="5"/>
      <c r="J215" s="5"/>
      <c r="K215" s="5">
        <v>216</v>
      </c>
      <c r="L215" s="5">
        <v>8</v>
      </c>
      <c r="M215" s="5">
        <v>3</v>
      </c>
      <c r="N215" s="5" t="s">
        <v>3</v>
      </c>
      <c r="O215" s="5">
        <v>2</v>
      </c>
      <c r="P215" s="5">
        <f>ROUND(Source!EH206,O215)</f>
        <v>105785.1</v>
      </c>
      <c r="Q215" s="5"/>
      <c r="R215" s="5"/>
      <c r="S215" s="5"/>
      <c r="T215" s="5"/>
      <c r="U215" s="5"/>
      <c r="V215" s="5"/>
      <c r="W215" s="5">
        <v>22177.17</v>
      </c>
      <c r="X215" s="5">
        <v>1</v>
      </c>
      <c r="Y215" s="5">
        <v>22177.17</v>
      </c>
      <c r="Z215" s="5">
        <v>105785.1</v>
      </c>
      <c r="AA215" s="5">
        <v>1</v>
      </c>
      <c r="AB215" s="5">
        <v>105785.1</v>
      </c>
    </row>
    <row r="216" spans="1:28" x14ac:dyDescent="0.2">
      <c r="A216" s="5">
        <v>50</v>
      </c>
      <c r="B216" s="5">
        <v>0</v>
      </c>
      <c r="C216" s="5">
        <v>0</v>
      </c>
      <c r="D216" s="5">
        <v>1</v>
      </c>
      <c r="E216" s="5">
        <v>223</v>
      </c>
      <c r="F216" s="5">
        <f>ROUND(Source!AQ206,O216)</f>
        <v>0</v>
      </c>
      <c r="G216" s="5" t="s">
        <v>86</v>
      </c>
      <c r="H216" s="5" t="s">
        <v>87</v>
      </c>
      <c r="I216" s="5"/>
      <c r="J216" s="5"/>
      <c r="K216" s="5">
        <v>223</v>
      </c>
      <c r="L216" s="5">
        <v>9</v>
      </c>
      <c r="M216" s="5">
        <v>3</v>
      </c>
      <c r="N216" s="5" t="s">
        <v>3</v>
      </c>
      <c r="O216" s="5">
        <v>2</v>
      </c>
      <c r="P216" s="5">
        <f>ROUND(Source!EI206,O216)</f>
        <v>0</v>
      </c>
      <c r="Q216" s="5"/>
      <c r="R216" s="5"/>
      <c r="S216" s="5"/>
      <c r="T216" s="5"/>
      <c r="U216" s="5"/>
      <c r="V216" s="5"/>
      <c r="W216" s="5">
        <v>0</v>
      </c>
      <c r="X216" s="5">
        <v>1</v>
      </c>
      <c r="Y216" s="5">
        <v>0</v>
      </c>
      <c r="Z216" s="5">
        <v>0</v>
      </c>
      <c r="AA216" s="5">
        <v>1</v>
      </c>
      <c r="AB216" s="5">
        <v>0</v>
      </c>
    </row>
    <row r="217" spans="1:28" x14ac:dyDescent="0.2">
      <c r="A217" s="5">
        <v>50</v>
      </c>
      <c r="B217" s="5">
        <v>0</v>
      </c>
      <c r="C217" s="5">
        <v>0</v>
      </c>
      <c r="D217" s="5">
        <v>1</v>
      </c>
      <c r="E217" s="5">
        <v>229</v>
      </c>
      <c r="F217" s="5">
        <f>ROUND(Source!AZ206,O217)</f>
        <v>22177.17</v>
      </c>
      <c r="G217" s="5" t="s">
        <v>88</v>
      </c>
      <c r="H217" s="5" t="s">
        <v>89</v>
      </c>
      <c r="I217" s="5"/>
      <c r="J217" s="5"/>
      <c r="K217" s="5">
        <v>229</v>
      </c>
      <c r="L217" s="5">
        <v>10</v>
      </c>
      <c r="M217" s="5">
        <v>3</v>
      </c>
      <c r="N217" s="5" t="s">
        <v>3</v>
      </c>
      <c r="O217" s="5">
        <v>2</v>
      </c>
      <c r="P217" s="5">
        <f>ROUND(Source!ER206,O217)</f>
        <v>105785.1</v>
      </c>
      <c r="Q217" s="5"/>
      <c r="R217" s="5"/>
      <c r="S217" s="5"/>
      <c r="T217" s="5"/>
      <c r="U217" s="5"/>
      <c r="V217" s="5"/>
      <c r="W217" s="5">
        <v>22177.17</v>
      </c>
      <c r="X217" s="5">
        <v>1</v>
      </c>
      <c r="Y217" s="5">
        <v>22177.17</v>
      </c>
      <c r="Z217" s="5">
        <v>105785.1</v>
      </c>
      <c r="AA217" s="5">
        <v>1</v>
      </c>
      <c r="AB217" s="5">
        <v>105785.1</v>
      </c>
    </row>
    <row r="218" spans="1:28" x14ac:dyDescent="0.2">
      <c r="A218" s="5">
        <v>50</v>
      </c>
      <c r="B218" s="5">
        <v>0</v>
      </c>
      <c r="C218" s="5">
        <v>0</v>
      </c>
      <c r="D218" s="5">
        <v>1</v>
      </c>
      <c r="E218" s="5">
        <v>203</v>
      </c>
      <c r="F218" s="5">
        <f>ROUND(Source!Q206,O218)</f>
        <v>268.83</v>
      </c>
      <c r="G218" s="5" t="s">
        <v>90</v>
      </c>
      <c r="H218" s="5" t="s">
        <v>91</v>
      </c>
      <c r="I218" s="5"/>
      <c r="J218" s="5"/>
      <c r="K218" s="5">
        <v>203</v>
      </c>
      <c r="L218" s="5">
        <v>11</v>
      </c>
      <c r="M218" s="5">
        <v>3</v>
      </c>
      <c r="N218" s="5" t="s">
        <v>3</v>
      </c>
      <c r="O218" s="5">
        <v>2</v>
      </c>
      <c r="P218" s="5">
        <f>ROUND(Source!DI206,O218)</f>
        <v>3192.02</v>
      </c>
      <c r="Q218" s="5"/>
      <c r="R218" s="5"/>
      <c r="S218" s="5"/>
      <c r="T218" s="5"/>
      <c r="U218" s="5"/>
      <c r="V218" s="5"/>
      <c r="W218" s="5">
        <v>268.83</v>
      </c>
      <c r="X218" s="5">
        <v>1</v>
      </c>
      <c r="Y218" s="5">
        <v>268.83</v>
      </c>
      <c r="Z218" s="5">
        <v>3192.02</v>
      </c>
      <c r="AA218" s="5">
        <v>1</v>
      </c>
      <c r="AB218" s="5">
        <v>3192.02</v>
      </c>
    </row>
    <row r="219" spans="1:28" x14ac:dyDescent="0.2">
      <c r="A219" s="5">
        <v>50</v>
      </c>
      <c r="B219" s="5">
        <v>0</v>
      </c>
      <c r="C219" s="5">
        <v>0</v>
      </c>
      <c r="D219" s="5">
        <v>1</v>
      </c>
      <c r="E219" s="5">
        <v>231</v>
      </c>
      <c r="F219" s="5">
        <f>ROUND(Source!BB206,O219)</f>
        <v>0</v>
      </c>
      <c r="G219" s="5" t="s">
        <v>92</v>
      </c>
      <c r="H219" s="5" t="s">
        <v>93</v>
      </c>
      <c r="I219" s="5"/>
      <c r="J219" s="5"/>
      <c r="K219" s="5">
        <v>231</v>
      </c>
      <c r="L219" s="5">
        <v>12</v>
      </c>
      <c r="M219" s="5">
        <v>3</v>
      </c>
      <c r="N219" s="5" t="s">
        <v>3</v>
      </c>
      <c r="O219" s="5">
        <v>2</v>
      </c>
      <c r="P219" s="5">
        <f>ROUND(Source!ET206,O219)</f>
        <v>0</v>
      </c>
      <c r="Q219" s="5"/>
      <c r="R219" s="5"/>
      <c r="S219" s="5"/>
      <c r="T219" s="5"/>
      <c r="U219" s="5"/>
      <c r="V219" s="5"/>
      <c r="W219" s="5">
        <v>0</v>
      </c>
      <c r="X219" s="5">
        <v>1</v>
      </c>
      <c r="Y219" s="5">
        <v>0</v>
      </c>
      <c r="Z219" s="5">
        <v>0</v>
      </c>
      <c r="AA219" s="5">
        <v>1</v>
      </c>
      <c r="AB219" s="5">
        <v>0</v>
      </c>
    </row>
    <row r="220" spans="1:28" x14ac:dyDescent="0.2">
      <c r="A220" s="5">
        <v>50</v>
      </c>
      <c r="B220" s="5">
        <v>0</v>
      </c>
      <c r="C220" s="5">
        <v>0</v>
      </c>
      <c r="D220" s="5">
        <v>1</v>
      </c>
      <c r="E220" s="5">
        <v>204</v>
      </c>
      <c r="F220" s="5">
        <f>ROUND(Source!R206,O220)</f>
        <v>31.98</v>
      </c>
      <c r="G220" s="5" t="s">
        <v>94</v>
      </c>
      <c r="H220" s="5" t="s">
        <v>95</v>
      </c>
      <c r="I220" s="5"/>
      <c r="J220" s="5"/>
      <c r="K220" s="5">
        <v>204</v>
      </c>
      <c r="L220" s="5">
        <v>13</v>
      </c>
      <c r="M220" s="5">
        <v>3</v>
      </c>
      <c r="N220" s="5" t="s">
        <v>3</v>
      </c>
      <c r="O220" s="5">
        <v>2</v>
      </c>
      <c r="P220" s="5">
        <f>ROUND(Source!DJ206,O220)</f>
        <v>1090.2</v>
      </c>
      <c r="Q220" s="5"/>
      <c r="R220" s="5"/>
      <c r="S220" s="5"/>
      <c r="T220" s="5"/>
      <c r="U220" s="5"/>
      <c r="V220" s="5"/>
      <c r="W220" s="5">
        <v>31.98</v>
      </c>
      <c r="X220" s="5">
        <v>1</v>
      </c>
      <c r="Y220" s="5">
        <v>31.98</v>
      </c>
      <c r="Z220" s="5">
        <v>1090.2</v>
      </c>
      <c r="AA220" s="5">
        <v>1</v>
      </c>
      <c r="AB220" s="5">
        <v>1090.2</v>
      </c>
    </row>
    <row r="221" spans="1:28" x14ac:dyDescent="0.2">
      <c r="A221" s="5">
        <v>50</v>
      </c>
      <c r="B221" s="5">
        <v>0</v>
      </c>
      <c r="C221" s="5">
        <v>0</v>
      </c>
      <c r="D221" s="5">
        <v>1</v>
      </c>
      <c r="E221" s="5">
        <v>205</v>
      </c>
      <c r="F221" s="5">
        <f>ROUND(Source!S206,O221)</f>
        <v>2157.23</v>
      </c>
      <c r="G221" s="5" t="s">
        <v>96</v>
      </c>
      <c r="H221" s="5" t="s">
        <v>97</v>
      </c>
      <c r="I221" s="5"/>
      <c r="J221" s="5"/>
      <c r="K221" s="5">
        <v>205</v>
      </c>
      <c r="L221" s="5">
        <v>14</v>
      </c>
      <c r="M221" s="5">
        <v>3</v>
      </c>
      <c r="N221" s="5" t="s">
        <v>3</v>
      </c>
      <c r="O221" s="5">
        <v>2</v>
      </c>
      <c r="P221" s="5">
        <f>ROUND(Source!DK206,O221)</f>
        <v>73539.97</v>
      </c>
      <c r="Q221" s="5"/>
      <c r="R221" s="5"/>
      <c r="S221" s="5"/>
      <c r="T221" s="5"/>
      <c r="U221" s="5"/>
      <c r="V221" s="5"/>
      <c r="W221" s="5">
        <v>2157.23</v>
      </c>
      <c r="X221" s="5">
        <v>1</v>
      </c>
      <c r="Y221" s="5">
        <v>2157.23</v>
      </c>
      <c r="Z221" s="5">
        <v>73539.97</v>
      </c>
      <c r="AA221" s="5">
        <v>1</v>
      </c>
      <c r="AB221" s="5">
        <v>73539.97</v>
      </c>
    </row>
    <row r="222" spans="1:28" x14ac:dyDescent="0.2">
      <c r="A222" s="5">
        <v>50</v>
      </c>
      <c r="B222" s="5">
        <v>0</v>
      </c>
      <c r="C222" s="5">
        <v>0</v>
      </c>
      <c r="D222" s="5">
        <v>1</v>
      </c>
      <c r="E222" s="5">
        <v>232</v>
      </c>
      <c r="F222" s="5">
        <f>ROUND(Source!BC206,O222)</f>
        <v>0</v>
      </c>
      <c r="G222" s="5" t="s">
        <v>98</v>
      </c>
      <c r="H222" s="5" t="s">
        <v>99</v>
      </c>
      <c r="I222" s="5"/>
      <c r="J222" s="5"/>
      <c r="K222" s="5">
        <v>232</v>
      </c>
      <c r="L222" s="5">
        <v>15</v>
      </c>
      <c r="M222" s="5">
        <v>3</v>
      </c>
      <c r="N222" s="5" t="s">
        <v>3</v>
      </c>
      <c r="O222" s="5">
        <v>2</v>
      </c>
      <c r="P222" s="5">
        <f>ROUND(Source!EU206,O222)</f>
        <v>0</v>
      </c>
      <c r="Q222" s="5"/>
      <c r="R222" s="5"/>
      <c r="S222" s="5"/>
      <c r="T222" s="5"/>
      <c r="U222" s="5"/>
      <c r="V222" s="5"/>
      <c r="W222" s="5">
        <v>0</v>
      </c>
      <c r="X222" s="5">
        <v>1</v>
      </c>
      <c r="Y222" s="5">
        <v>0</v>
      </c>
      <c r="Z222" s="5">
        <v>0</v>
      </c>
      <c r="AA222" s="5">
        <v>1</v>
      </c>
      <c r="AB222" s="5">
        <v>0</v>
      </c>
    </row>
    <row r="223" spans="1:28" x14ac:dyDescent="0.2">
      <c r="A223" s="5">
        <v>50</v>
      </c>
      <c r="B223" s="5">
        <v>0</v>
      </c>
      <c r="C223" s="5">
        <v>0</v>
      </c>
      <c r="D223" s="5">
        <v>1</v>
      </c>
      <c r="E223" s="5">
        <v>214</v>
      </c>
      <c r="F223" s="5">
        <f>ROUND(Source!AS206,O223)</f>
        <v>92011.81</v>
      </c>
      <c r="G223" s="5" t="s">
        <v>100</v>
      </c>
      <c r="H223" s="5" t="s">
        <v>101</v>
      </c>
      <c r="I223" s="5"/>
      <c r="J223" s="5"/>
      <c r="K223" s="5">
        <v>214</v>
      </c>
      <c r="L223" s="5">
        <v>16</v>
      </c>
      <c r="M223" s="5">
        <v>3</v>
      </c>
      <c r="N223" s="5" t="s">
        <v>3</v>
      </c>
      <c r="O223" s="5">
        <v>2</v>
      </c>
      <c r="P223" s="5">
        <f>ROUND(Source!EK206,O223)</f>
        <v>696154.23</v>
      </c>
      <c r="Q223" s="5"/>
      <c r="R223" s="5"/>
      <c r="S223" s="5"/>
      <c r="T223" s="5"/>
      <c r="U223" s="5"/>
      <c r="V223" s="5"/>
      <c r="W223" s="5">
        <v>92011.81</v>
      </c>
      <c r="X223" s="5">
        <v>1</v>
      </c>
      <c r="Y223" s="5">
        <v>92011.81</v>
      </c>
      <c r="Z223" s="5">
        <v>696154.23</v>
      </c>
      <c r="AA223" s="5">
        <v>1</v>
      </c>
      <c r="AB223" s="5">
        <v>696154.23</v>
      </c>
    </row>
    <row r="224" spans="1:28" x14ac:dyDescent="0.2">
      <c r="A224" s="5">
        <v>50</v>
      </c>
      <c r="B224" s="5">
        <v>0</v>
      </c>
      <c r="C224" s="5">
        <v>0</v>
      </c>
      <c r="D224" s="5">
        <v>1</v>
      </c>
      <c r="E224" s="5">
        <v>215</v>
      </c>
      <c r="F224" s="5">
        <f>ROUND(Source!AT206,O224)</f>
        <v>33311.760000000002</v>
      </c>
      <c r="G224" s="5" t="s">
        <v>102</v>
      </c>
      <c r="H224" s="5" t="s">
        <v>103</v>
      </c>
      <c r="I224" s="5"/>
      <c r="J224" s="5"/>
      <c r="K224" s="5">
        <v>215</v>
      </c>
      <c r="L224" s="5">
        <v>17</v>
      </c>
      <c r="M224" s="5">
        <v>3</v>
      </c>
      <c r="N224" s="5" t="s">
        <v>3</v>
      </c>
      <c r="O224" s="5">
        <v>2</v>
      </c>
      <c r="P224" s="5">
        <f>ROUND(Source!EL206,O224)</f>
        <v>381600.19</v>
      </c>
      <c r="Q224" s="5"/>
      <c r="R224" s="5"/>
      <c r="S224" s="5"/>
      <c r="T224" s="5"/>
      <c r="U224" s="5"/>
      <c r="V224" s="5"/>
      <c r="W224" s="5">
        <v>33311.760000000002</v>
      </c>
      <c r="X224" s="5">
        <v>1</v>
      </c>
      <c r="Y224" s="5">
        <v>33311.760000000002</v>
      </c>
      <c r="Z224" s="5">
        <v>381600.19</v>
      </c>
      <c r="AA224" s="5">
        <v>1</v>
      </c>
      <c r="AB224" s="5">
        <v>381600.19</v>
      </c>
    </row>
    <row r="225" spans="1:206" x14ac:dyDescent="0.2">
      <c r="A225" s="5">
        <v>50</v>
      </c>
      <c r="B225" s="5">
        <v>0</v>
      </c>
      <c r="C225" s="5">
        <v>0</v>
      </c>
      <c r="D225" s="5">
        <v>1</v>
      </c>
      <c r="E225" s="5">
        <v>217</v>
      </c>
      <c r="F225" s="5">
        <f>ROUND(Source!AU206,O225)</f>
        <v>0</v>
      </c>
      <c r="G225" s="5" t="s">
        <v>104</v>
      </c>
      <c r="H225" s="5" t="s">
        <v>105</v>
      </c>
      <c r="I225" s="5"/>
      <c r="J225" s="5"/>
      <c r="K225" s="5">
        <v>217</v>
      </c>
      <c r="L225" s="5">
        <v>18</v>
      </c>
      <c r="M225" s="5">
        <v>3</v>
      </c>
      <c r="N225" s="5" t="s">
        <v>3</v>
      </c>
      <c r="O225" s="5">
        <v>2</v>
      </c>
      <c r="P225" s="5">
        <f>ROUND(Source!EM206,O225)</f>
        <v>0</v>
      </c>
      <c r="Q225" s="5"/>
      <c r="R225" s="5"/>
      <c r="S225" s="5"/>
      <c r="T225" s="5"/>
      <c r="U225" s="5"/>
      <c r="V225" s="5"/>
      <c r="W225" s="5">
        <v>0</v>
      </c>
      <c r="X225" s="5">
        <v>1</v>
      </c>
      <c r="Y225" s="5">
        <v>0</v>
      </c>
      <c r="Z225" s="5">
        <v>0</v>
      </c>
      <c r="AA225" s="5">
        <v>1</v>
      </c>
      <c r="AB225" s="5">
        <v>0</v>
      </c>
    </row>
    <row r="226" spans="1:206" x14ac:dyDescent="0.2">
      <c r="A226" s="5">
        <v>50</v>
      </c>
      <c r="B226" s="5">
        <v>0</v>
      </c>
      <c r="C226" s="5">
        <v>0</v>
      </c>
      <c r="D226" s="5">
        <v>1</v>
      </c>
      <c r="E226" s="5">
        <v>230</v>
      </c>
      <c r="F226" s="5">
        <f>ROUND(Source!BA206,O226)</f>
        <v>0</v>
      </c>
      <c r="G226" s="5" t="s">
        <v>106</v>
      </c>
      <c r="H226" s="5" t="s">
        <v>107</v>
      </c>
      <c r="I226" s="5"/>
      <c r="J226" s="5"/>
      <c r="K226" s="5">
        <v>230</v>
      </c>
      <c r="L226" s="5">
        <v>19</v>
      </c>
      <c r="M226" s="5">
        <v>3</v>
      </c>
      <c r="N226" s="5" t="s">
        <v>3</v>
      </c>
      <c r="O226" s="5">
        <v>2</v>
      </c>
      <c r="P226" s="5">
        <f>ROUND(Source!ES206,O226)</f>
        <v>0</v>
      </c>
      <c r="Q226" s="5"/>
      <c r="R226" s="5"/>
      <c r="S226" s="5"/>
      <c r="T226" s="5"/>
      <c r="U226" s="5"/>
      <c r="V226" s="5"/>
      <c r="W226" s="5">
        <v>0</v>
      </c>
      <c r="X226" s="5">
        <v>1</v>
      </c>
      <c r="Y226" s="5">
        <v>0</v>
      </c>
      <c r="Z226" s="5">
        <v>0</v>
      </c>
      <c r="AA226" s="5">
        <v>1</v>
      </c>
      <c r="AB226" s="5">
        <v>0</v>
      </c>
    </row>
    <row r="227" spans="1:206" x14ac:dyDescent="0.2">
      <c r="A227" s="5">
        <v>50</v>
      </c>
      <c r="B227" s="5">
        <v>0</v>
      </c>
      <c r="C227" s="5">
        <v>0</v>
      </c>
      <c r="D227" s="5">
        <v>1</v>
      </c>
      <c r="E227" s="5">
        <v>206</v>
      </c>
      <c r="F227" s="5">
        <f>ROUND(Source!T206,O227)</f>
        <v>0</v>
      </c>
      <c r="G227" s="5" t="s">
        <v>108</v>
      </c>
      <c r="H227" s="5" t="s">
        <v>109</v>
      </c>
      <c r="I227" s="5"/>
      <c r="J227" s="5"/>
      <c r="K227" s="5">
        <v>206</v>
      </c>
      <c r="L227" s="5">
        <v>20</v>
      </c>
      <c r="M227" s="5">
        <v>3</v>
      </c>
      <c r="N227" s="5" t="s">
        <v>3</v>
      </c>
      <c r="O227" s="5">
        <v>2</v>
      </c>
      <c r="P227" s="5">
        <f>ROUND(Source!DL206,O227)</f>
        <v>0</v>
      </c>
      <c r="Q227" s="5"/>
      <c r="R227" s="5"/>
      <c r="S227" s="5"/>
      <c r="T227" s="5"/>
      <c r="U227" s="5"/>
      <c r="V227" s="5"/>
      <c r="W227" s="5">
        <v>0</v>
      </c>
      <c r="X227" s="5">
        <v>1</v>
      </c>
      <c r="Y227" s="5">
        <v>0</v>
      </c>
      <c r="Z227" s="5">
        <v>0</v>
      </c>
      <c r="AA227" s="5">
        <v>1</v>
      </c>
      <c r="AB227" s="5">
        <v>0</v>
      </c>
    </row>
    <row r="228" spans="1:206" x14ac:dyDescent="0.2">
      <c r="A228" s="5">
        <v>50</v>
      </c>
      <c r="B228" s="5">
        <v>0</v>
      </c>
      <c r="C228" s="5">
        <v>0</v>
      </c>
      <c r="D228" s="5">
        <v>1</v>
      </c>
      <c r="E228" s="5">
        <v>207</v>
      </c>
      <c r="F228" s="5">
        <f>Source!U206</f>
        <v>189.167</v>
      </c>
      <c r="G228" s="5" t="s">
        <v>110</v>
      </c>
      <c r="H228" s="5" t="s">
        <v>111</v>
      </c>
      <c r="I228" s="5"/>
      <c r="J228" s="5"/>
      <c r="K228" s="5">
        <v>207</v>
      </c>
      <c r="L228" s="5">
        <v>21</v>
      </c>
      <c r="M228" s="5">
        <v>3</v>
      </c>
      <c r="N228" s="5" t="s">
        <v>3</v>
      </c>
      <c r="O228" s="5">
        <v>-1</v>
      </c>
      <c r="P228" s="5">
        <f>Source!DM206</f>
        <v>189.167</v>
      </c>
      <c r="Q228" s="5"/>
      <c r="R228" s="5"/>
      <c r="S228" s="5"/>
      <c r="T228" s="5"/>
      <c r="U228" s="5"/>
      <c r="V228" s="5"/>
      <c r="W228" s="5">
        <v>189.167</v>
      </c>
      <c r="X228" s="5">
        <v>1</v>
      </c>
      <c r="Y228" s="5">
        <v>189.167</v>
      </c>
      <c r="Z228" s="5">
        <v>189.167</v>
      </c>
      <c r="AA228" s="5">
        <v>1</v>
      </c>
      <c r="AB228" s="5">
        <v>189.167</v>
      </c>
    </row>
    <row r="229" spans="1:206" x14ac:dyDescent="0.2">
      <c r="A229" s="5">
        <v>50</v>
      </c>
      <c r="B229" s="5">
        <v>0</v>
      </c>
      <c r="C229" s="5">
        <v>0</v>
      </c>
      <c r="D229" s="5">
        <v>1</v>
      </c>
      <c r="E229" s="5">
        <v>208</v>
      </c>
      <c r="F229" s="5">
        <f>Source!V206</f>
        <v>0</v>
      </c>
      <c r="G229" s="5" t="s">
        <v>112</v>
      </c>
      <c r="H229" s="5" t="s">
        <v>113</v>
      </c>
      <c r="I229" s="5"/>
      <c r="J229" s="5"/>
      <c r="K229" s="5">
        <v>208</v>
      </c>
      <c r="L229" s="5">
        <v>22</v>
      </c>
      <c r="M229" s="5">
        <v>3</v>
      </c>
      <c r="N229" s="5" t="s">
        <v>3</v>
      </c>
      <c r="O229" s="5">
        <v>-1</v>
      </c>
      <c r="P229" s="5">
        <f>Source!DN206</f>
        <v>0</v>
      </c>
      <c r="Q229" s="5"/>
      <c r="R229" s="5"/>
      <c r="S229" s="5"/>
      <c r="T229" s="5"/>
      <c r="U229" s="5"/>
      <c r="V229" s="5"/>
      <c r="W229" s="5">
        <v>0</v>
      </c>
      <c r="X229" s="5">
        <v>1</v>
      </c>
      <c r="Y229" s="5">
        <v>0</v>
      </c>
      <c r="Z229" s="5">
        <v>0</v>
      </c>
      <c r="AA229" s="5">
        <v>1</v>
      </c>
      <c r="AB229" s="5">
        <v>0</v>
      </c>
    </row>
    <row r="230" spans="1:206" x14ac:dyDescent="0.2">
      <c r="A230" s="5">
        <v>50</v>
      </c>
      <c r="B230" s="5">
        <v>0</v>
      </c>
      <c r="C230" s="5">
        <v>0</v>
      </c>
      <c r="D230" s="5">
        <v>1</v>
      </c>
      <c r="E230" s="5">
        <v>209</v>
      </c>
      <c r="F230" s="5">
        <f>ROUND(Source!W206,O230)</f>
        <v>0</v>
      </c>
      <c r="G230" s="5" t="s">
        <v>114</v>
      </c>
      <c r="H230" s="5" t="s">
        <v>115</v>
      </c>
      <c r="I230" s="5"/>
      <c r="J230" s="5"/>
      <c r="K230" s="5">
        <v>209</v>
      </c>
      <c r="L230" s="5">
        <v>23</v>
      </c>
      <c r="M230" s="5">
        <v>3</v>
      </c>
      <c r="N230" s="5" t="s">
        <v>3</v>
      </c>
      <c r="O230" s="5">
        <v>2</v>
      </c>
      <c r="P230" s="5">
        <f>ROUND(Source!DO206,O230)</f>
        <v>0</v>
      </c>
      <c r="Q230" s="5"/>
      <c r="R230" s="5"/>
      <c r="S230" s="5"/>
      <c r="T230" s="5"/>
      <c r="U230" s="5"/>
      <c r="V230" s="5"/>
      <c r="W230" s="5">
        <v>0</v>
      </c>
      <c r="X230" s="5">
        <v>1</v>
      </c>
      <c r="Y230" s="5">
        <v>0</v>
      </c>
      <c r="Z230" s="5">
        <v>0</v>
      </c>
      <c r="AA230" s="5">
        <v>1</v>
      </c>
      <c r="AB230" s="5">
        <v>0</v>
      </c>
    </row>
    <row r="231" spans="1:206" x14ac:dyDescent="0.2">
      <c r="A231" s="5">
        <v>50</v>
      </c>
      <c r="B231" s="5">
        <v>0</v>
      </c>
      <c r="C231" s="5">
        <v>0</v>
      </c>
      <c r="D231" s="5">
        <v>1</v>
      </c>
      <c r="E231" s="5">
        <v>233</v>
      </c>
      <c r="F231" s="5">
        <f>ROUND(Source!BD206,O231)</f>
        <v>0</v>
      </c>
      <c r="G231" s="5" t="s">
        <v>116</v>
      </c>
      <c r="H231" s="5" t="s">
        <v>117</v>
      </c>
      <c r="I231" s="5"/>
      <c r="J231" s="5"/>
      <c r="K231" s="5">
        <v>233</v>
      </c>
      <c r="L231" s="5">
        <v>24</v>
      </c>
      <c r="M231" s="5">
        <v>3</v>
      </c>
      <c r="N231" s="5" t="s">
        <v>3</v>
      </c>
      <c r="O231" s="5">
        <v>2</v>
      </c>
      <c r="P231" s="5">
        <f>ROUND(Source!EV206,O231)</f>
        <v>0</v>
      </c>
      <c r="Q231" s="5"/>
      <c r="R231" s="5"/>
      <c r="S231" s="5"/>
      <c r="T231" s="5"/>
      <c r="U231" s="5"/>
      <c r="V231" s="5"/>
      <c r="W231" s="5">
        <v>0</v>
      </c>
      <c r="X231" s="5">
        <v>1</v>
      </c>
      <c r="Y231" s="5">
        <v>0</v>
      </c>
      <c r="Z231" s="5">
        <v>0</v>
      </c>
      <c r="AA231" s="5">
        <v>1</v>
      </c>
      <c r="AB231" s="5">
        <v>0</v>
      </c>
    </row>
    <row r="232" spans="1:206" x14ac:dyDescent="0.2">
      <c r="A232" s="5">
        <v>50</v>
      </c>
      <c r="B232" s="5">
        <v>0</v>
      </c>
      <c r="C232" s="5">
        <v>0</v>
      </c>
      <c r="D232" s="5">
        <v>1</v>
      </c>
      <c r="E232" s="5">
        <v>210</v>
      </c>
      <c r="F232" s="5">
        <f>ROUND(Source!X206,O232)</f>
        <v>2416.09</v>
      </c>
      <c r="G232" s="5" t="s">
        <v>118</v>
      </c>
      <c r="H232" s="5" t="s">
        <v>119</v>
      </c>
      <c r="I232" s="5"/>
      <c r="J232" s="5"/>
      <c r="K232" s="5">
        <v>210</v>
      </c>
      <c r="L232" s="5">
        <v>25</v>
      </c>
      <c r="M232" s="5">
        <v>3</v>
      </c>
      <c r="N232" s="5" t="s">
        <v>3</v>
      </c>
      <c r="O232" s="5">
        <v>2</v>
      </c>
      <c r="P232" s="5">
        <f>ROUND(Source!DP206,O232)</f>
        <v>67656.77</v>
      </c>
      <c r="Q232" s="5"/>
      <c r="R232" s="5"/>
      <c r="S232" s="5"/>
      <c r="T232" s="5"/>
      <c r="U232" s="5"/>
      <c r="V232" s="5"/>
      <c r="W232" s="5">
        <v>2416.09</v>
      </c>
      <c r="X232" s="5">
        <v>1</v>
      </c>
      <c r="Y232" s="5">
        <v>2416.09</v>
      </c>
      <c r="Z232" s="5">
        <v>67656.77</v>
      </c>
      <c r="AA232" s="5">
        <v>1</v>
      </c>
      <c r="AB232" s="5">
        <v>67656.77</v>
      </c>
    </row>
    <row r="233" spans="1:206" x14ac:dyDescent="0.2">
      <c r="A233" s="5">
        <v>50</v>
      </c>
      <c r="B233" s="5">
        <v>0</v>
      </c>
      <c r="C233" s="5">
        <v>0</v>
      </c>
      <c r="D233" s="5">
        <v>1</v>
      </c>
      <c r="E233" s="5">
        <v>211</v>
      </c>
      <c r="F233" s="5">
        <f>ROUND(Source!Y206,O233)</f>
        <v>1510.07</v>
      </c>
      <c r="G233" s="5" t="s">
        <v>120</v>
      </c>
      <c r="H233" s="5" t="s">
        <v>121</v>
      </c>
      <c r="I233" s="5"/>
      <c r="J233" s="5"/>
      <c r="K233" s="5">
        <v>211</v>
      </c>
      <c r="L233" s="5">
        <v>26</v>
      </c>
      <c r="M233" s="5">
        <v>3</v>
      </c>
      <c r="N233" s="5" t="s">
        <v>3</v>
      </c>
      <c r="O233" s="5">
        <v>2</v>
      </c>
      <c r="P233" s="5">
        <f>ROUND(Source!DQ206,O233)</f>
        <v>30691.77</v>
      </c>
      <c r="Q233" s="5"/>
      <c r="R233" s="5"/>
      <c r="S233" s="5"/>
      <c r="T233" s="5"/>
      <c r="U233" s="5"/>
      <c r="V233" s="5"/>
      <c r="W233" s="5">
        <v>1510.07</v>
      </c>
      <c r="X233" s="5">
        <v>1</v>
      </c>
      <c r="Y233" s="5">
        <v>1510.07</v>
      </c>
      <c r="Z233" s="5">
        <v>30691.77</v>
      </c>
      <c r="AA233" s="5">
        <v>1</v>
      </c>
      <c r="AB233" s="5">
        <v>30691.77</v>
      </c>
    </row>
    <row r="234" spans="1:206" x14ac:dyDescent="0.2">
      <c r="A234" s="5">
        <v>50</v>
      </c>
      <c r="B234" s="5">
        <v>0</v>
      </c>
      <c r="C234" s="5">
        <v>0</v>
      </c>
      <c r="D234" s="5">
        <v>1</v>
      </c>
      <c r="E234" s="5">
        <v>224</v>
      </c>
      <c r="F234" s="5">
        <f>ROUND(Source!AR206,O234)</f>
        <v>147500.74</v>
      </c>
      <c r="G234" s="5" t="s">
        <v>122</v>
      </c>
      <c r="H234" s="5" t="s">
        <v>123</v>
      </c>
      <c r="I234" s="5"/>
      <c r="J234" s="5"/>
      <c r="K234" s="5">
        <v>224</v>
      </c>
      <c r="L234" s="5">
        <v>27</v>
      </c>
      <c r="M234" s="5">
        <v>3</v>
      </c>
      <c r="N234" s="5" t="s">
        <v>3</v>
      </c>
      <c r="O234" s="5">
        <v>2</v>
      </c>
      <c r="P234" s="5">
        <f>ROUND(Source!EJ206,O234)</f>
        <v>1183539.52</v>
      </c>
      <c r="Q234" s="5"/>
      <c r="R234" s="5"/>
      <c r="S234" s="5"/>
      <c r="T234" s="5"/>
      <c r="U234" s="5"/>
      <c r="V234" s="5"/>
      <c r="W234" s="5">
        <v>147500.74</v>
      </c>
      <c r="X234" s="5">
        <v>1</v>
      </c>
      <c r="Y234" s="5">
        <v>147500.74</v>
      </c>
      <c r="Z234" s="5">
        <v>1183539.52</v>
      </c>
      <c r="AA234" s="5">
        <v>1</v>
      </c>
      <c r="AB234" s="5">
        <v>1183539.52</v>
      </c>
    </row>
    <row r="236" spans="1:206" x14ac:dyDescent="0.2">
      <c r="A236" s="3">
        <v>51</v>
      </c>
      <c r="B236" s="3">
        <f>B24</f>
        <v>1</v>
      </c>
      <c r="C236" s="3">
        <f>A24</f>
        <v>4</v>
      </c>
      <c r="D236" s="3">
        <f>ROW(A24)</f>
        <v>24</v>
      </c>
      <c r="E236" s="3"/>
      <c r="F236" s="3" t="str">
        <f>IF(F24&lt;&gt;"",F24,"")</f>
        <v>Новый раздел</v>
      </c>
      <c r="G236" s="3" t="str">
        <f>IF(G24&lt;&gt;"",G24,"")</f>
        <v>Устройство наружного освещения</v>
      </c>
      <c r="H236" s="3">
        <v>0</v>
      </c>
      <c r="I236" s="3"/>
      <c r="J236" s="3"/>
      <c r="K236" s="3"/>
      <c r="L236" s="3"/>
      <c r="M236" s="3"/>
      <c r="N236" s="3"/>
      <c r="O236" s="3">
        <f t="shared" ref="O236:T236" si="216">ROUND(O49+O108+O153+O206+AB236,2)</f>
        <v>344435.7</v>
      </c>
      <c r="P236" s="3">
        <f t="shared" si="216"/>
        <v>333588.13</v>
      </c>
      <c r="Q236" s="3">
        <f t="shared" si="216"/>
        <v>6190.92</v>
      </c>
      <c r="R236" s="3">
        <f t="shared" si="216"/>
        <v>819.37</v>
      </c>
      <c r="S236" s="3">
        <f t="shared" si="216"/>
        <v>4656.6499999999996</v>
      </c>
      <c r="T236" s="3">
        <f t="shared" si="216"/>
        <v>0</v>
      </c>
      <c r="U236" s="3">
        <f>U49+U108+U153+U206+AH236</f>
        <v>398.25317400000006</v>
      </c>
      <c r="V236" s="3">
        <f>V49+V108+V153+V206+AI236</f>
        <v>0</v>
      </c>
      <c r="W236" s="3">
        <f>ROUND(W49+W108+W153+W206+AJ236,2)</f>
        <v>0</v>
      </c>
      <c r="X236" s="3">
        <f>ROUND(X49+X108+X153+X206+AK236,2)</f>
        <v>5182.28</v>
      </c>
      <c r="Y236" s="3">
        <f>ROUND(Y49+Y108+Y153+Y206+AL236,2)</f>
        <v>3378.32</v>
      </c>
      <c r="Z236" s="3"/>
      <c r="AA236" s="3"/>
      <c r="AB236" s="3"/>
      <c r="AC236" s="3"/>
      <c r="AD236" s="3"/>
      <c r="AE236" s="3"/>
      <c r="AF236" s="3"/>
      <c r="AG236" s="3"/>
      <c r="AH236" s="3"/>
      <c r="AI236" s="3"/>
      <c r="AJ236" s="3"/>
      <c r="AK236" s="3"/>
      <c r="AL236" s="3"/>
      <c r="AM236" s="3"/>
      <c r="AN236" s="3"/>
      <c r="AO236" s="3">
        <f t="shared" ref="AO236:BD236" si="217">ROUND(AO49+AO108+AO153+AO206+BX236,2)</f>
        <v>0</v>
      </c>
      <c r="AP236" s="3">
        <f t="shared" si="217"/>
        <v>23670.41</v>
      </c>
      <c r="AQ236" s="3">
        <f t="shared" si="217"/>
        <v>0</v>
      </c>
      <c r="AR236" s="3">
        <f t="shared" si="217"/>
        <v>354430.19</v>
      </c>
      <c r="AS236" s="3">
        <f t="shared" si="217"/>
        <v>229776.85</v>
      </c>
      <c r="AT236" s="3">
        <f t="shared" si="217"/>
        <v>100982.93</v>
      </c>
      <c r="AU236" s="3">
        <f t="shared" si="217"/>
        <v>0</v>
      </c>
      <c r="AV236" s="3">
        <f t="shared" si="217"/>
        <v>333588.13</v>
      </c>
      <c r="AW236" s="3">
        <f t="shared" si="217"/>
        <v>309917.71999999997</v>
      </c>
      <c r="AX236" s="3">
        <f t="shared" si="217"/>
        <v>0</v>
      </c>
      <c r="AY236" s="3">
        <f t="shared" si="217"/>
        <v>309917.71999999997</v>
      </c>
      <c r="AZ236" s="3">
        <f t="shared" si="217"/>
        <v>23670.41</v>
      </c>
      <c r="BA236" s="3">
        <f t="shared" si="217"/>
        <v>0</v>
      </c>
      <c r="BB236" s="3">
        <f t="shared" si="217"/>
        <v>0</v>
      </c>
      <c r="BC236" s="3">
        <f t="shared" si="217"/>
        <v>0</v>
      </c>
      <c r="BD236" s="3">
        <f t="shared" si="217"/>
        <v>0</v>
      </c>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4">
        <f t="shared" ref="DG236:DL236" si="218">ROUND(DG49+DG108+DG153+DG206+DT236,2)</f>
        <v>3182292.21</v>
      </c>
      <c r="DH236" s="4">
        <f t="shared" si="218"/>
        <v>2944376.25</v>
      </c>
      <c r="DI236" s="4">
        <f t="shared" si="218"/>
        <v>79170.75</v>
      </c>
      <c r="DJ236" s="4">
        <f t="shared" si="218"/>
        <v>27932.32</v>
      </c>
      <c r="DK236" s="4">
        <f t="shared" si="218"/>
        <v>158745.21</v>
      </c>
      <c r="DL236" s="4">
        <f t="shared" si="218"/>
        <v>0</v>
      </c>
      <c r="DM236" s="4">
        <f>DM49+DM108+DM153+DM206+DZ236</f>
        <v>398.25317400000006</v>
      </c>
      <c r="DN236" s="4">
        <f>DN49+DN108+DN153+DN206+EA236</f>
        <v>0</v>
      </c>
      <c r="DO236" s="4">
        <f>ROUND(DO49+DO108+DO153+DO206+EB236,2)</f>
        <v>0</v>
      </c>
      <c r="DP236" s="4">
        <f>ROUND(DP49+DP108+DP153+DP206+EC236,2)</f>
        <v>145563.48000000001</v>
      </c>
      <c r="DQ236" s="4">
        <f>ROUND(DQ49+DQ108+DQ153+DQ206+ED236,2)</f>
        <v>66541.8</v>
      </c>
      <c r="DR236" s="4"/>
      <c r="DS236" s="4"/>
      <c r="DT236" s="4"/>
      <c r="DU236" s="4"/>
      <c r="DV236" s="4"/>
      <c r="DW236" s="4"/>
      <c r="DX236" s="4"/>
      <c r="DY236" s="4"/>
      <c r="DZ236" s="4"/>
      <c r="EA236" s="4"/>
      <c r="EB236" s="4"/>
      <c r="EC236" s="4"/>
      <c r="ED236" s="4"/>
      <c r="EE236" s="4"/>
      <c r="EF236" s="4"/>
      <c r="EG236" s="4">
        <f t="shared" ref="EG236:EV236" si="219">ROUND(EG49+EG108+EG153+EG206+FP236,2)</f>
        <v>0</v>
      </c>
      <c r="EH236" s="4">
        <f t="shared" si="219"/>
        <v>121703.03999999999</v>
      </c>
      <c r="EI236" s="4">
        <f t="shared" si="219"/>
        <v>0</v>
      </c>
      <c r="EJ236" s="4">
        <f t="shared" si="219"/>
        <v>3439089.2</v>
      </c>
      <c r="EK236" s="4">
        <f t="shared" si="219"/>
        <v>2122359.27</v>
      </c>
      <c r="EL236" s="4">
        <f t="shared" si="219"/>
        <v>1195026.8899999999</v>
      </c>
      <c r="EM236" s="4">
        <f t="shared" si="219"/>
        <v>0</v>
      </c>
      <c r="EN236" s="4">
        <f t="shared" si="219"/>
        <v>2944376.25</v>
      </c>
      <c r="EO236" s="4">
        <f t="shared" si="219"/>
        <v>2822673.21</v>
      </c>
      <c r="EP236" s="4">
        <f t="shared" si="219"/>
        <v>0</v>
      </c>
      <c r="EQ236" s="4">
        <f t="shared" si="219"/>
        <v>2822673.21</v>
      </c>
      <c r="ER236" s="4">
        <f t="shared" si="219"/>
        <v>121703.03999999999</v>
      </c>
      <c r="ES236" s="4">
        <f t="shared" si="219"/>
        <v>0</v>
      </c>
      <c r="ET236" s="4">
        <f t="shared" si="219"/>
        <v>0</v>
      </c>
      <c r="EU236" s="4">
        <f t="shared" si="219"/>
        <v>0</v>
      </c>
      <c r="EV236" s="4">
        <f t="shared" si="219"/>
        <v>0</v>
      </c>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v>0</v>
      </c>
    </row>
    <row r="238" spans="1:206" x14ac:dyDescent="0.2">
      <c r="A238" s="5">
        <v>50</v>
      </c>
      <c r="B238" s="5">
        <v>0</v>
      </c>
      <c r="C238" s="5">
        <v>0</v>
      </c>
      <c r="D238" s="5">
        <v>1</v>
      </c>
      <c r="E238" s="5">
        <v>201</v>
      </c>
      <c r="F238" s="5">
        <f>ROUND(Source!O236,O238)</f>
        <v>344435.7</v>
      </c>
      <c r="G238" s="5" t="s">
        <v>70</v>
      </c>
      <c r="H238" s="5" t="s">
        <v>71</v>
      </c>
      <c r="I238" s="5"/>
      <c r="J238" s="5"/>
      <c r="K238" s="5">
        <v>201</v>
      </c>
      <c r="L238" s="5">
        <v>1</v>
      </c>
      <c r="M238" s="5">
        <v>3</v>
      </c>
      <c r="N238" s="5" t="s">
        <v>3</v>
      </c>
      <c r="O238" s="5">
        <v>2</v>
      </c>
      <c r="P238" s="5">
        <f>ROUND(Source!DG236,O238)</f>
        <v>3182292.21</v>
      </c>
      <c r="Q238" s="5"/>
      <c r="R238" s="5"/>
      <c r="S238" s="5"/>
      <c r="T238" s="5"/>
      <c r="U238" s="5"/>
      <c r="V238" s="5"/>
      <c r="W238" s="5">
        <v>344435.7</v>
      </c>
      <c r="X238" s="5">
        <v>1</v>
      </c>
      <c r="Y238" s="5">
        <v>344435.7</v>
      </c>
      <c r="Z238" s="5">
        <v>3182292.21</v>
      </c>
      <c r="AA238" s="5">
        <v>1</v>
      </c>
      <c r="AB238" s="5">
        <v>3182292.21</v>
      </c>
    </row>
    <row r="239" spans="1:206" x14ac:dyDescent="0.2">
      <c r="A239" s="5">
        <v>50</v>
      </c>
      <c r="B239" s="5">
        <v>0</v>
      </c>
      <c r="C239" s="5">
        <v>0</v>
      </c>
      <c r="D239" s="5">
        <v>1</v>
      </c>
      <c r="E239" s="5">
        <v>202</v>
      </c>
      <c r="F239" s="5">
        <f>ROUND(Source!P236,O239)</f>
        <v>333588.13</v>
      </c>
      <c r="G239" s="5" t="s">
        <v>72</v>
      </c>
      <c r="H239" s="5" t="s">
        <v>73</v>
      </c>
      <c r="I239" s="5"/>
      <c r="J239" s="5"/>
      <c r="K239" s="5">
        <v>202</v>
      </c>
      <c r="L239" s="5">
        <v>2</v>
      </c>
      <c r="M239" s="5">
        <v>3</v>
      </c>
      <c r="N239" s="5" t="s">
        <v>3</v>
      </c>
      <c r="O239" s="5">
        <v>2</v>
      </c>
      <c r="P239" s="5">
        <f>ROUND(Source!DH236,O239)</f>
        <v>2944376.25</v>
      </c>
      <c r="Q239" s="5"/>
      <c r="R239" s="5"/>
      <c r="S239" s="5"/>
      <c r="T239" s="5"/>
      <c r="U239" s="5"/>
      <c r="V239" s="5"/>
      <c r="W239" s="5">
        <v>333588.13</v>
      </c>
      <c r="X239" s="5">
        <v>1</v>
      </c>
      <c r="Y239" s="5">
        <v>333588.13</v>
      </c>
      <c r="Z239" s="5">
        <v>2944376.25</v>
      </c>
      <c r="AA239" s="5">
        <v>1</v>
      </c>
      <c r="AB239" s="5">
        <v>2944376.25</v>
      </c>
    </row>
    <row r="240" spans="1:206" x14ac:dyDescent="0.2">
      <c r="A240" s="5">
        <v>50</v>
      </c>
      <c r="B240" s="5">
        <v>0</v>
      </c>
      <c r="C240" s="5">
        <v>0</v>
      </c>
      <c r="D240" s="5">
        <v>1</v>
      </c>
      <c r="E240" s="5">
        <v>222</v>
      </c>
      <c r="F240" s="5">
        <f>ROUND(Source!AO236,O240)</f>
        <v>0</v>
      </c>
      <c r="G240" s="5" t="s">
        <v>74</v>
      </c>
      <c r="H240" s="5" t="s">
        <v>75</v>
      </c>
      <c r="I240" s="5"/>
      <c r="J240" s="5"/>
      <c r="K240" s="5">
        <v>222</v>
      </c>
      <c r="L240" s="5">
        <v>3</v>
      </c>
      <c r="M240" s="5">
        <v>3</v>
      </c>
      <c r="N240" s="5" t="s">
        <v>3</v>
      </c>
      <c r="O240" s="5">
        <v>2</v>
      </c>
      <c r="P240" s="5">
        <f>ROUND(Source!EG236,O240)</f>
        <v>0</v>
      </c>
      <c r="Q240" s="5"/>
      <c r="R240" s="5"/>
      <c r="S240" s="5"/>
      <c r="T240" s="5"/>
      <c r="U240" s="5"/>
      <c r="V240" s="5"/>
      <c r="W240" s="5">
        <v>0</v>
      </c>
      <c r="X240" s="5">
        <v>1</v>
      </c>
      <c r="Y240" s="5">
        <v>0</v>
      </c>
      <c r="Z240" s="5">
        <v>0</v>
      </c>
      <c r="AA240" s="5">
        <v>1</v>
      </c>
      <c r="AB240" s="5">
        <v>0</v>
      </c>
    </row>
    <row r="241" spans="1:28" x14ac:dyDescent="0.2">
      <c r="A241" s="5">
        <v>50</v>
      </c>
      <c r="B241" s="5">
        <v>0</v>
      </c>
      <c r="C241" s="5">
        <v>0</v>
      </c>
      <c r="D241" s="5">
        <v>1</v>
      </c>
      <c r="E241" s="5">
        <v>225</v>
      </c>
      <c r="F241" s="5">
        <f>ROUND(Source!AV236,O241)</f>
        <v>333588.13</v>
      </c>
      <c r="G241" s="5" t="s">
        <v>76</v>
      </c>
      <c r="H241" s="5" t="s">
        <v>77</v>
      </c>
      <c r="I241" s="5"/>
      <c r="J241" s="5"/>
      <c r="K241" s="5">
        <v>225</v>
      </c>
      <c r="L241" s="5">
        <v>4</v>
      </c>
      <c r="M241" s="5">
        <v>3</v>
      </c>
      <c r="N241" s="5" t="s">
        <v>3</v>
      </c>
      <c r="O241" s="5">
        <v>2</v>
      </c>
      <c r="P241" s="5">
        <f>ROUND(Source!EN236,O241)</f>
        <v>2944376.25</v>
      </c>
      <c r="Q241" s="5"/>
      <c r="R241" s="5"/>
      <c r="S241" s="5"/>
      <c r="T241" s="5"/>
      <c r="U241" s="5"/>
      <c r="V241" s="5"/>
      <c r="W241" s="5">
        <v>333588.13</v>
      </c>
      <c r="X241" s="5">
        <v>1</v>
      </c>
      <c r="Y241" s="5">
        <v>333588.13</v>
      </c>
      <c r="Z241" s="5">
        <v>2944376.25</v>
      </c>
      <c r="AA241" s="5">
        <v>1</v>
      </c>
      <c r="AB241" s="5">
        <v>2944376.25</v>
      </c>
    </row>
    <row r="242" spans="1:28" x14ac:dyDescent="0.2">
      <c r="A242" s="5">
        <v>50</v>
      </c>
      <c r="B242" s="5">
        <v>0</v>
      </c>
      <c r="C242" s="5">
        <v>0</v>
      </c>
      <c r="D242" s="5">
        <v>1</v>
      </c>
      <c r="E242" s="5">
        <v>226</v>
      </c>
      <c r="F242" s="5">
        <f>ROUND(Source!AW236,O242)</f>
        <v>309917.71999999997</v>
      </c>
      <c r="G242" s="5" t="s">
        <v>78</v>
      </c>
      <c r="H242" s="5" t="s">
        <v>79</v>
      </c>
      <c r="I242" s="5"/>
      <c r="J242" s="5"/>
      <c r="K242" s="5">
        <v>226</v>
      </c>
      <c r="L242" s="5">
        <v>5</v>
      </c>
      <c r="M242" s="5">
        <v>3</v>
      </c>
      <c r="N242" s="5" t="s">
        <v>3</v>
      </c>
      <c r="O242" s="5">
        <v>2</v>
      </c>
      <c r="P242" s="5">
        <f>ROUND(Source!EO236,O242)</f>
        <v>2822673.21</v>
      </c>
      <c r="Q242" s="5"/>
      <c r="R242" s="5"/>
      <c r="S242" s="5"/>
      <c r="T242" s="5"/>
      <c r="U242" s="5"/>
      <c r="V242" s="5"/>
      <c r="W242" s="5">
        <v>309917.71999999997</v>
      </c>
      <c r="X242" s="5">
        <v>1</v>
      </c>
      <c r="Y242" s="5">
        <v>309917.71999999997</v>
      </c>
      <c r="Z242" s="5">
        <v>2822673.21</v>
      </c>
      <c r="AA242" s="5">
        <v>1</v>
      </c>
      <c r="AB242" s="5">
        <v>2822673.21</v>
      </c>
    </row>
    <row r="243" spans="1:28" x14ac:dyDescent="0.2">
      <c r="A243" s="5">
        <v>50</v>
      </c>
      <c r="B243" s="5">
        <v>0</v>
      </c>
      <c r="C243" s="5">
        <v>0</v>
      </c>
      <c r="D243" s="5">
        <v>1</v>
      </c>
      <c r="E243" s="5">
        <v>227</v>
      </c>
      <c r="F243" s="5">
        <f>ROUND(Source!AX236,O243)</f>
        <v>0</v>
      </c>
      <c r="G243" s="5" t="s">
        <v>80</v>
      </c>
      <c r="H243" s="5" t="s">
        <v>81</v>
      </c>
      <c r="I243" s="5"/>
      <c r="J243" s="5"/>
      <c r="K243" s="5">
        <v>227</v>
      </c>
      <c r="L243" s="5">
        <v>6</v>
      </c>
      <c r="M243" s="5">
        <v>3</v>
      </c>
      <c r="N243" s="5" t="s">
        <v>3</v>
      </c>
      <c r="O243" s="5">
        <v>2</v>
      </c>
      <c r="P243" s="5">
        <f>ROUND(Source!EP236,O243)</f>
        <v>0</v>
      </c>
      <c r="Q243" s="5"/>
      <c r="R243" s="5"/>
      <c r="S243" s="5"/>
      <c r="T243" s="5"/>
      <c r="U243" s="5"/>
      <c r="V243" s="5"/>
      <c r="W243" s="5">
        <v>0</v>
      </c>
      <c r="X243" s="5">
        <v>1</v>
      </c>
      <c r="Y243" s="5">
        <v>0</v>
      </c>
      <c r="Z243" s="5">
        <v>0</v>
      </c>
      <c r="AA243" s="5">
        <v>1</v>
      </c>
      <c r="AB243" s="5">
        <v>0</v>
      </c>
    </row>
    <row r="244" spans="1:28" x14ac:dyDescent="0.2">
      <c r="A244" s="5">
        <v>50</v>
      </c>
      <c r="B244" s="5">
        <v>0</v>
      </c>
      <c r="C244" s="5">
        <v>0</v>
      </c>
      <c r="D244" s="5">
        <v>1</v>
      </c>
      <c r="E244" s="5">
        <v>228</v>
      </c>
      <c r="F244" s="5">
        <f>ROUND(Source!AY236,O244)</f>
        <v>309917.71999999997</v>
      </c>
      <c r="G244" s="5" t="s">
        <v>82</v>
      </c>
      <c r="H244" s="5" t="s">
        <v>83</v>
      </c>
      <c r="I244" s="5"/>
      <c r="J244" s="5"/>
      <c r="K244" s="5">
        <v>228</v>
      </c>
      <c r="L244" s="5">
        <v>7</v>
      </c>
      <c r="M244" s="5">
        <v>3</v>
      </c>
      <c r="N244" s="5" t="s">
        <v>3</v>
      </c>
      <c r="O244" s="5">
        <v>2</v>
      </c>
      <c r="P244" s="5">
        <f>ROUND(Source!EQ236,O244)</f>
        <v>2822673.21</v>
      </c>
      <c r="Q244" s="5"/>
      <c r="R244" s="5"/>
      <c r="S244" s="5"/>
      <c r="T244" s="5"/>
      <c r="U244" s="5"/>
      <c r="V244" s="5"/>
      <c r="W244" s="5">
        <v>309917.71999999997</v>
      </c>
      <c r="X244" s="5">
        <v>1</v>
      </c>
      <c r="Y244" s="5">
        <v>309917.71999999997</v>
      </c>
      <c r="Z244" s="5">
        <v>2822673.21</v>
      </c>
      <c r="AA244" s="5">
        <v>1</v>
      </c>
      <c r="AB244" s="5">
        <v>2822673.21</v>
      </c>
    </row>
    <row r="245" spans="1:28" x14ac:dyDescent="0.2">
      <c r="A245" s="5">
        <v>50</v>
      </c>
      <c r="B245" s="5">
        <v>0</v>
      </c>
      <c r="C245" s="5">
        <v>0</v>
      </c>
      <c r="D245" s="5">
        <v>1</v>
      </c>
      <c r="E245" s="5">
        <v>216</v>
      </c>
      <c r="F245" s="5">
        <f>ROUND(Source!AP236,O245)</f>
        <v>23670.41</v>
      </c>
      <c r="G245" s="5" t="s">
        <v>84</v>
      </c>
      <c r="H245" s="5" t="s">
        <v>85</v>
      </c>
      <c r="I245" s="5"/>
      <c r="J245" s="5"/>
      <c r="K245" s="5">
        <v>216</v>
      </c>
      <c r="L245" s="5">
        <v>8</v>
      </c>
      <c r="M245" s="5">
        <v>3</v>
      </c>
      <c r="N245" s="5" t="s">
        <v>3</v>
      </c>
      <c r="O245" s="5">
        <v>2</v>
      </c>
      <c r="P245" s="5">
        <f>ROUND(Source!EH236,O245)</f>
        <v>121703.03999999999</v>
      </c>
      <c r="Q245" s="5"/>
      <c r="R245" s="5"/>
      <c r="S245" s="5"/>
      <c r="T245" s="5"/>
      <c r="U245" s="5"/>
      <c r="V245" s="5"/>
      <c r="W245" s="5">
        <v>23670.41</v>
      </c>
      <c r="X245" s="5">
        <v>1</v>
      </c>
      <c r="Y245" s="5">
        <v>23670.41</v>
      </c>
      <c r="Z245" s="5">
        <v>121703.03999999999</v>
      </c>
      <c r="AA245" s="5">
        <v>1</v>
      </c>
      <c r="AB245" s="5">
        <v>121703.03999999999</v>
      </c>
    </row>
    <row r="246" spans="1:28" x14ac:dyDescent="0.2">
      <c r="A246" s="5">
        <v>50</v>
      </c>
      <c r="B246" s="5">
        <v>0</v>
      </c>
      <c r="C246" s="5">
        <v>0</v>
      </c>
      <c r="D246" s="5">
        <v>1</v>
      </c>
      <c r="E246" s="5">
        <v>223</v>
      </c>
      <c r="F246" s="5">
        <f>ROUND(Source!AQ236,O246)</f>
        <v>0</v>
      </c>
      <c r="G246" s="5" t="s">
        <v>86</v>
      </c>
      <c r="H246" s="5" t="s">
        <v>87</v>
      </c>
      <c r="I246" s="5"/>
      <c r="J246" s="5"/>
      <c r="K246" s="5">
        <v>223</v>
      </c>
      <c r="L246" s="5">
        <v>9</v>
      </c>
      <c r="M246" s="5">
        <v>3</v>
      </c>
      <c r="N246" s="5" t="s">
        <v>3</v>
      </c>
      <c r="O246" s="5">
        <v>2</v>
      </c>
      <c r="P246" s="5">
        <f>ROUND(Source!EI236,O246)</f>
        <v>0</v>
      </c>
      <c r="Q246" s="5"/>
      <c r="R246" s="5"/>
      <c r="S246" s="5"/>
      <c r="T246" s="5"/>
      <c r="U246" s="5"/>
      <c r="V246" s="5"/>
      <c r="W246" s="5">
        <v>0</v>
      </c>
      <c r="X246" s="5">
        <v>1</v>
      </c>
      <c r="Y246" s="5">
        <v>0</v>
      </c>
      <c r="Z246" s="5">
        <v>0</v>
      </c>
      <c r="AA246" s="5">
        <v>1</v>
      </c>
      <c r="AB246" s="5">
        <v>0</v>
      </c>
    </row>
    <row r="247" spans="1:28" x14ac:dyDescent="0.2">
      <c r="A247" s="5">
        <v>50</v>
      </c>
      <c r="B247" s="5">
        <v>0</v>
      </c>
      <c r="C247" s="5">
        <v>0</v>
      </c>
      <c r="D247" s="5">
        <v>1</v>
      </c>
      <c r="E247" s="5">
        <v>229</v>
      </c>
      <c r="F247" s="5">
        <f>ROUND(Source!AZ236,O247)</f>
        <v>23670.41</v>
      </c>
      <c r="G247" s="5" t="s">
        <v>88</v>
      </c>
      <c r="H247" s="5" t="s">
        <v>89</v>
      </c>
      <c r="I247" s="5"/>
      <c r="J247" s="5"/>
      <c r="K247" s="5">
        <v>229</v>
      </c>
      <c r="L247" s="5">
        <v>10</v>
      </c>
      <c r="M247" s="5">
        <v>3</v>
      </c>
      <c r="N247" s="5" t="s">
        <v>3</v>
      </c>
      <c r="O247" s="5">
        <v>2</v>
      </c>
      <c r="P247" s="5">
        <f>ROUND(Source!ER236,O247)</f>
        <v>121703.03999999999</v>
      </c>
      <c r="Q247" s="5"/>
      <c r="R247" s="5"/>
      <c r="S247" s="5"/>
      <c r="T247" s="5"/>
      <c r="U247" s="5"/>
      <c r="V247" s="5"/>
      <c r="W247" s="5">
        <v>23670.41</v>
      </c>
      <c r="X247" s="5">
        <v>1</v>
      </c>
      <c r="Y247" s="5">
        <v>23670.41</v>
      </c>
      <c r="Z247" s="5">
        <v>121703.03999999999</v>
      </c>
      <c r="AA247" s="5">
        <v>1</v>
      </c>
      <c r="AB247" s="5">
        <v>121703.03999999999</v>
      </c>
    </row>
    <row r="248" spans="1:28" x14ac:dyDescent="0.2">
      <c r="A248" s="5">
        <v>50</v>
      </c>
      <c r="B248" s="5">
        <v>0</v>
      </c>
      <c r="C248" s="5">
        <v>0</v>
      </c>
      <c r="D248" s="5">
        <v>1</v>
      </c>
      <c r="E248" s="5">
        <v>203</v>
      </c>
      <c r="F248" s="5">
        <f>ROUND(Source!Q236,O248)</f>
        <v>6190.92</v>
      </c>
      <c r="G248" s="5" t="s">
        <v>90</v>
      </c>
      <c r="H248" s="5" t="s">
        <v>91</v>
      </c>
      <c r="I248" s="5"/>
      <c r="J248" s="5"/>
      <c r="K248" s="5">
        <v>203</v>
      </c>
      <c r="L248" s="5">
        <v>11</v>
      </c>
      <c r="M248" s="5">
        <v>3</v>
      </c>
      <c r="N248" s="5" t="s">
        <v>3</v>
      </c>
      <c r="O248" s="5">
        <v>2</v>
      </c>
      <c r="P248" s="5">
        <f>ROUND(Source!DI236,O248)</f>
        <v>79170.75</v>
      </c>
      <c r="Q248" s="5"/>
      <c r="R248" s="5"/>
      <c r="S248" s="5"/>
      <c r="T248" s="5"/>
      <c r="U248" s="5"/>
      <c r="V248" s="5"/>
      <c r="W248" s="5">
        <v>6190.92</v>
      </c>
      <c r="X248" s="5">
        <v>1</v>
      </c>
      <c r="Y248" s="5">
        <v>6190.92</v>
      </c>
      <c r="Z248" s="5">
        <v>79170.75</v>
      </c>
      <c r="AA248" s="5">
        <v>1</v>
      </c>
      <c r="AB248" s="5">
        <v>79170.75</v>
      </c>
    </row>
    <row r="249" spans="1:28" x14ac:dyDescent="0.2">
      <c r="A249" s="5">
        <v>50</v>
      </c>
      <c r="B249" s="5">
        <v>0</v>
      </c>
      <c r="C249" s="5">
        <v>0</v>
      </c>
      <c r="D249" s="5">
        <v>1</v>
      </c>
      <c r="E249" s="5">
        <v>231</v>
      </c>
      <c r="F249" s="5">
        <f>ROUND(Source!BB236,O249)</f>
        <v>0</v>
      </c>
      <c r="G249" s="5" t="s">
        <v>92</v>
      </c>
      <c r="H249" s="5" t="s">
        <v>93</v>
      </c>
      <c r="I249" s="5"/>
      <c r="J249" s="5"/>
      <c r="K249" s="5">
        <v>231</v>
      </c>
      <c r="L249" s="5">
        <v>12</v>
      </c>
      <c r="M249" s="5">
        <v>3</v>
      </c>
      <c r="N249" s="5" t="s">
        <v>3</v>
      </c>
      <c r="O249" s="5">
        <v>2</v>
      </c>
      <c r="P249" s="5">
        <f>ROUND(Source!ET236,O249)</f>
        <v>0</v>
      </c>
      <c r="Q249" s="5"/>
      <c r="R249" s="5"/>
      <c r="S249" s="5"/>
      <c r="T249" s="5"/>
      <c r="U249" s="5"/>
      <c r="V249" s="5"/>
      <c r="W249" s="5">
        <v>0</v>
      </c>
      <c r="X249" s="5">
        <v>1</v>
      </c>
      <c r="Y249" s="5">
        <v>0</v>
      </c>
      <c r="Z249" s="5">
        <v>0</v>
      </c>
      <c r="AA249" s="5">
        <v>1</v>
      </c>
      <c r="AB249" s="5">
        <v>0</v>
      </c>
    </row>
    <row r="250" spans="1:28" x14ac:dyDescent="0.2">
      <c r="A250" s="5">
        <v>50</v>
      </c>
      <c r="B250" s="5">
        <v>0</v>
      </c>
      <c r="C250" s="5">
        <v>0</v>
      </c>
      <c r="D250" s="5">
        <v>1</v>
      </c>
      <c r="E250" s="5">
        <v>204</v>
      </c>
      <c r="F250" s="5">
        <f>ROUND(Source!R236,O250)</f>
        <v>819.37</v>
      </c>
      <c r="G250" s="5" t="s">
        <v>94</v>
      </c>
      <c r="H250" s="5" t="s">
        <v>95</v>
      </c>
      <c r="I250" s="5"/>
      <c r="J250" s="5"/>
      <c r="K250" s="5">
        <v>204</v>
      </c>
      <c r="L250" s="5">
        <v>13</v>
      </c>
      <c r="M250" s="5">
        <v>3</v>
      </c>
      <c r="N250" s="5" t="s">
        <v>3</v>
      </c>
      <c r="O250" s="5">
        <v>2</v>
      </c>
      <c r="P250" s="5">
        <f>ROUND(Source!DJ236,O250)</f>
        <v>27932.32</v>
      </c>
      <c r="Q250" s="5"/>
      <c r="R250" s="5"/>
      <c r="S250" s="5"/>
      <c r="T250" s="5"/>
      <c r="U250" s="5"/>
      <c r="V250" s="5"/>
      <c r="W250" s="5">
        <v>819.37</v>
      </c>
      <c r="X250" s="5">
        <v>1</v>
      </c>
      <c r="Y250" s="5">
        <v>819.37</v>
      </c>
      <c r="Z250" s="5">
        <v>27932.32</v>
      </c>
      <c r="AA250" s="5">
        <v>1</v>
      </c>
      <c r="AB250" s="5">
        <v>27932.32</v>
      </c>
    </row>
    <row r="251" spans="1:28" x14ac:dyDescent="0.2">
      <c r="A251" s="5">
        <v>50</v>
      </c>
      <c r="B251" s="5">
        <v>0</v>
      </c>
      <c r="C251" s="5">
        <v>0</v>
      </c>
      <c r="D251" s="5">
        <v>1</v>
      </c>
      <c r="E251" s="5">
        <v>205</v>
      </c>
      <c r="F251" s="5">
        <f>ROUND(Source!S236,O251)</f>
        <v>4656.6499999999996</v>
      </c>
      <c r="G251" s="5" t="s">
        <v>96</v>
      </c>
      <c r="H251" s="5" t="s">
        <v>97</v>
      </c>
      <c r="I251" s="5"/>
      <c r="J251" s="5"/>
      <c r="K251" s="5">
        <v>205</v>
      </c>
      <c r="L251" s="5">
        <v>14</v>
      </c>
      <c r="M251" s="5">
        <v>3</v>
      </c>
      <c r="N251" s="5" t="s">
        <v>3</v>
      </c>
      <c r="O251" s="5">
        <v>2</v>
      </c>
      <c r="P251" s="5">
        <f>ROUND(Source!DK236,O251)</f>
        <v>158745.21</v>
      </c>
      <c r="Q251" s="5"/>
      <c r="R251" s="5"/>
      <c r="S251" s="5"/>
      <c r="T251" s="5"/>
      <c r="U251" s="5"/>
      <c r="V251" s="5"/>
      <c r="W251" s="5">
        <v>4656.6499999999996</v>
      </c>
      <c r="X251" s="5">
        <v>1</v>
      </c>
      <c r="Y251" s="5">
        <v>4656.6499999999996</v>
      </c>
      <c r="Z251" s="5">
        <v>158745.21</v>
      </c>
      <c r="AA251" s="5">
        <v>1</v>
      </c>
      <c r="AB251" s="5">
        <v>158745.21</v>
      </c>
    </row>
    <row r="252" spans="1:28" x14ac:dyDescent="0.2">
      <c r="A252" s="5">
        <v>50</v>
      </c>
      <c r="B252" s="5">
        <v>0</v>
      </c>
      <c r="C252" s="5">
        <v>0</v>
      </c>
      <c r="D252" s="5">
        <v>1</v>
      </c>
      <c r="E252" s="5">
        <v>232</v>
      </c>
      <c r="F252" s="5">
        <f>ROUND(Source!BC236,O252)</f>
        <v>0</v>
      </c>
      <c r="G252" s="5" t="s">
        <v>98</v>
      </c>
      <c r="H252" s="5" t="s">
        <v>99</v>
      </c>
      <c r="I252" s="5"/>
      <c r="J252" s="5"/>
      <c r="K252" s="5">
        <v>232</v>
      </c>
      <c r="L252" s="5">
        <v>15</v>
      </c>
      <c r="M252" s="5">
        <v>3</v>
      </c>
      <c r="N252" s="5" t="s">
        <v>3</v>
      </c>
      <c r="O252" s="5">
        <v>2</v>
      </c>
      <c r="P252" s="5">
        <f>ROUND(Source!EU236,O252)</f>
        <v>0</v>
      </c>
      <c r="Q252" s="5"/>
      <c r="R252" s="5"/>
      <c r="S252" s="5"/>
      <c r="T252" s="5"/>
      <c r="U252" s="5"/>
      <c r="V252" s="5"/>
      <c r="W252" s="5">
        <v>0</v>
      </c>
      <c r="X252" s="5">
        <v>1</v>
      </c>
      <c r="Y252" s="5">
        <v>0</v>
      </c>
      <c r="Z252" s="5">
        <v>0</v>
      </c>
      <c r="AA252" s="5">
        <v>1</v>
      </c>
      <c r="AB252" s="5">
        <v>0</v>
      </c>
    </row>
    <row r="253" spans="1:28" x14ac:dyDescent="0.2">
      <c r="A253" s="5">
        <v>50</v>
      </c>
      <c r="B253" s="5">
        <v>0</v>
      </c>
      <c r="C253" s="5">
        <v>0</v>
      </c>
      <c r="D253" s="5">
        <v>1</v>
      </c>
      <c r="E253" s="5">
        <v>214</v>
      </c>
      <c r="F253" s="5">
        <f>ROUND(Source!AS236,O253)</f>
        <v>229776.85</v>
      </c>
      <c r="G253" s="5" t="s">
        <v>100</v>
      </c>
      <c r="H253" s="5" t="s">
        <v>101</v>
      </c>
      <c r="I253" s="5"/>
      <c r="J253" s="5"/>
      <c r="K253" s="5">
        <v>214</v>
      </c>
      <c r="L253" s="5">
        <v>16</v>
      </c>
      <c r="M253" s="5">
        <v>3</v>
      </c>
      <c r="N253" s="5" t="s">
        <v>3</v>
      </c>
      <c r="O253" s="5">
        <v>2</v>
      </c>
      <c r="P253" s="5">
        <f>ROUND(Source!EK236,O253)</f>
        <v>2122359.27</v>
      </c>
      <c r="Q253" s="5"/>
      <c r="R253" s="5"/>
      <c r="S253" s="5"/>
      <c r="T253" s="5"/>
      <c r="U253" s="5"/>
      <c r="V253" s="5"/>
      <c r="W253" s="5">
        <v>229776.85</v>
      </c>
      <c r="X253" s="5">
        <v>1</v>
      </c>
      <c r="Y253" s="5">
        <v>229776.85</v>
      </c>
      <c r="Z253" s="5">
        <v>2122359.27</v>
      </c>
      <c r="AA253" s="5">
        <v>1</v>
      </c>
      <c r="AB253" s="5">
        <v>2122359.27</v>
      </c>
    </row>
    <row r="254" spans="1:28" x14ac:dyDescent="0.2">
      <c r="A254" s="5">
        <v>50</v>
      </c>
      <c r="B254" s="5">
        <v>0</v>
      </c>
      <c r="C254" s="5">
        <v>0</v>
      </c>
      <c r="D254" s="5">
        <v>1</v>
      </c>
      <c r="E254" s="5">
        <v>215</v>
      </c>
      <c r="F254" s="5">
        <f>ROUND(Source!AT236,O254)</f>
        <v>100982.93</v>
      </c>
      <c r="G254" s="5" t="s">
        <v>102</v>
      </c>
      <c r="H254" s="5" t="s">
        <v>103</v>
      </c>
      <c r="I254" s="5"/>
      <c r="J254" s="5"/>
      <c r="K254" s="5">
        <v>215</v>
      </c>
      <c r="L254" s="5">
        <v>17</v>
      </c>
      <c r="M254" s="5">
        <v>3</v>
      </c>
      <c r="N254" s="5" t="s">
        <v>3</v>
      </c>
      <c r="O254" s="5">
        <v>2</v>
      </c>
      <c r="P254" s="5">
        <f>ROUND(Source!EL236,O254)</f>
        <v>1195026.8899999999</v>
      </c>
      <c r="Q254" s="5"/>
      <c r="R254" s="5"/>
      <c r="S254" s="5"/>
      <c r="T254" s="5"/>
      <c r="U254" s="5"/>
      <c r="V254" s="5"/>
      <c r="W254" s="5">
        <v>100982.93</v>
      </c>
      <c r="X254" s="5">
        <v>1</v>
      </c>
      <c r="Y254" s="5">
        <v>100982.93</v>
      </c>
      <c r="Z254" s="5">
        <v>1195026.8899999999</v>
      </c>
      <c r="AA254" s="5">
        <v>1</v>
      </c>
      <c r="AB254" s="5">
        <v>1195026.8899999999</v>
      </c>
    </row>
    <row r="255" spans="1:28" x14ac:dyDescent="0.2">
      <c r="A255" s="5">
        <v>50</v>
      </c>
      <c r="B255" s="5">
        <v>0</v>
      </c>
      <c r="C255" s="5">
        <v>0</v>
      </c>
      <c r="D255" s="5">
        <v>1</v>
      </c>
      <c r="E255" s="5">
        <v>217</v>
      </c>
      <c r="F255" s="5">
        <f>ROUND(Source!AU236,O255)</f>
        <v>0</v>
      </c>
      <c r="G255" s="5" t="s">
        <v>104</v>
      </c>
      <c r="H255" s="5" t="s">
        <v>105</v>
      </c>
      <c r="I255" s="5"/>
      <c r="J255" s="5"/>
      <c r="K255" s="5">
        <v>217</v>
      </c>
      <c r="L255" s="5">
        <v>18</v>
      </c>
      <c r="M255" s="5">
        <v>3</v>
      </c>
      <c r="N255" s="5" t="s">
        <v>3</v>
      </c>
      <c r="O255" s="5">
        <v>2</v>
      </c>
      <c r="P255" s="5">
        <f>ROUND(Source!EM236,O255)</f>
        <v>0</v>
      </c>
      <c r="Q255" s="5"/>
      <c r="R255" s="5"/>
      <c r="S255" s="5"/>
      <c r="T255" s="5"/>
      <c r="U255" s="5"/>
      <c r="V255" s="5"/>
      <c r="W255" s="5">
        <v>0</v>
      </c>
      <c r="X255" s="5">
        <v>1</v>
      </c>
      <c r="Y255" s="5">
        <v>0</v>
      </c>
      <c r="Z255" s="5">
        <v>0</v>
      </c>
      <c r="AA255" s="5">
        <v>1</v>
      </c>
      <c r="AB255" s="5">
        <v>0</v>
      </c>
    </row>
    <row r="256" spans="1:28" x14ac:dyDescent="0.2">
      <c r="A256" s="5">
        <v>50</v>
      </c>
      <c r="B256" s="5">
        <v>0</v>
      </c>
      <c r="C256" s="5">
        <v>0</v>
      </c>
      <c r="D256" s="5">
        <v>1</v>
      </c>
      <c r="E256" s="5">
        <v>230</v>
      </c>
      <c r="F256" s="5">
        <f>ROUND(Source!BA236,O256)</f>
        <v>0</v>
      </c>
      <c r="G256" s="5" t="s">
        <v>106</v>
      </c>
      <c r="H256" s="5" t="s">
        <v>107</v>
      </c>
      <c r="I256" s="5"/>
      <c r="J256" s="5"/>
      <c r="K256" s="5">
        <v>230</v>
      </c>
      <c r="L256" s="5">
        <v>19</v>
      </c>
      <c r="M256" s="5">
        <v>3</v>
      </c>
      <c r="N256" s="5" t="s">
        <v>3</v>
      </c>
      <c r="O256" s="5">
        <v>2</v>
      </c>
      <c r="P256" s="5">
        <f>ROUND(Source!ES236,O256)</f>
        <v>0</v>
      </c>
      <c r="Q256" s="5"/>
      <c r="R256" s="5"/>
      <c r="S256" s="5"/>
      <c r="T256" s="5"/>
      <c r="U256" s="5"/>
      <c r="V256" s="5"/>
      <c r="W256" s="5">
        <v>0</v>
      </c>
      <c r="X256" s="5">
        <v>1</v>
      </c>
      <c r="Y256" s="5">
        <v>0</v>
      </c>
      <c r="Z256" s="5">
        <v>0</v>
      </c>
      <c r="AA256" s="5">
        <v>1</v>
      </c>
      <c r="AB256" s="5">
        <v>0</v>
      </c>
    </row>
    <row r="257" spans="1:206" x14ac:dyDescent="0.2">
      <c r="A257" s="5">
        <v>50</v>
      </c>
      <c r="B257" s="5">
        <v>0</v>
      </c>
      <c r="C257" s="5">
        <v>0</v>
      </c>
      <c r="D257" s="5">
        <v>1</v>
      </c>
      <c r="E257" s="5">
        <v>206</v>
      </c>
      <c r="F257" s="5">
        <f>ROUND(Source!T236,O257)</f>
        <v>0</v>
      </c>
      <c r="G257" s="5" t="s">
        <v>108</v>
      </c>
      <c r="H257" s="5" t="s">
        <v>109</v>
      </c>
      <c r="I257" s="5"/>
      <c r="J257" s="5"/>
      <c r="K257" s="5">
        <v>206</v>
      </c>
      <c r="L257" s="5">
        <v>20</v>
      </c>
      <c r="M257" s="5">
        <v>3</v>
      </c>
      <c r="N257" s="5" t="s">
        <v>3</v>
      </c>
      <c r="O257" s="5">
        <v>2</v>
      </c>
      <c r="P257" s="5">
        <f>ROUND(Source!DL236,O257)</f>
        <v>0</v>
      </c>
      <c r="Q257" s="5"/>
      <c r="R257" s="5"/>
      <c r="S257" s="5"/>
      <c r="T257" s="5"/>
      <c r="U257" s="5"/>
      <c r="V257" s="5"/>
      <c r="W257" s="5">
        <v>0</v>
      </c>
      <c r="X257" s="5">
        <v>1</v>
      </c>
      <c r="Y257" s="5">
        <v>0</v>
      </c>
      <c r="Z257" s="5">
        <v>0</v>
      </c>
      <c r="AA257" s="5">
        <v>1</v>
      </c>
      <c r="AB257" s="5">
        <v>0</v>
      </c>
    </row>
    <row r="258" spans="1:206" x14ac:dyDescent="0.2">
      <c r="A258" s="5">
        <v>50</v>
      </c>
      <c r="B258" s="5">
        <v>0</v>
      </c>
      <c r="C258" s="5">
        <v>0</v>
      </c>
      <c r="D258" s="5">
        <v>1</v>
      </c>
      <c r="E258" s="5">
        <v>207</v>
      </c>
      <c r="F258" s="5">
        <f>Source!U236</f>
        <v>398.25317400000006</v>
      </c>
      <c r="G258" s="5" t="s">
        <v>110</v>
      </c>
      <c r="H258" s="5" t="s">
        <v>111</v>
      </c>
      <c r="I258" s="5"/>
      <c r="J258" s="5"/>
      <c r="K258" s="5">
        <v>207</v>
      </c>
      <c r="L258" s="5">
        <v>21</v>
      </c>
      <c r="M258" s="5">
        <v>3</v>
      </c>
      <c r="N258" s="5" t="s">
        <v>3</v>
      </c>
      <c r="O258" s="5">
        <v>-1</v>
      </c>
      <c r="P258" s="5">
        <f>Source!DM236</f>
        <v>398.25317400000006</v>
      </c>
      <c r="Q258" s="5"/>
      <c r="R258" s="5"/>
      <c r="S258" s="5"/>
      <c r="T258" s="5"/>
      <c r="U258" s="5"/>
      <c r="V258" s="5"/>
      <c r="W258" s="5">
        <v>398.25317400000006</v>
      </c>
      <c r="X258" s="5">
        <v>1</v>
      </c>
      <c r="Y258" s="5">
        <v>398.25317400000006</v>
      </c>
      <c r="Z258" s="5">
        <v>398.25317400000006</v>
      </c>
      <c r="AA258" s="5">
        <v>1</v>
      </c>
      <c r="AB258" s="5">
        <v>398.25317400000006</v>
      </c>
    </row>
    <row r="259" spans="1:206" x14ac:dyDescent="0.2">
      <c r="A259" s="5">
        <v>50</v>
      </c>
      <c r="B259" s="5">
        <v>0</v>
      </c>
      <c r="C259" s="5">
        <v>0</v>
      </c>
      <c r="D259" s="5">
        <v>1</v>
      </c>
      <c r="E259" s="5">
        <v>208</v>
      </c>
      <c r="F259" s="5">
        <f>Source!V236</f>
        <v>0</v>
      </c>
      <c r="G259" s="5" t="s">
        <v>112</v>
      </c>
      <c r="H259" s="5" t="s">
        <v>113</v>
      </c>
      <c r="I259" s="5"/>
      <c r="J259" s="5"/>
      <c r="K259" s="5">
        <v>208</v>
      </c>
      <c r="L259" s="5">
        <v>22</v>
      </c>
      <c r="M259" s="5">
        <v>3</v>
      </c>
      <c r="N259" s="5" t="s">
        <v>3</v>
      </c>
      <c r="O259" s="5">
        <v>-1</v>
      </c>
      <c r="P259" s="5">
        <f>Source!DN236</f>
        <v>0</v>
      </c>
      <c r="Q259" s="5"/>
      <c r="R259" s="5"/>
      <c r="S259" s="5"/>
      <c r="T259" s="5"/>
      <c r="U259" s="5"/>
      <c r="V259" s="5"/>
      <c r="W259" s="5">
        <v>0</v>
      </c>
      <c r="X259" s="5">
        <v>1</v>
      </c>
      <c r="Y259" s="5">
        <v>0</v>
      </c>
      <c r="Z259" s="5">
        <v>0</v>
      </c>
      <c r="AA259" s="5">
        <v>1</v>
      </c>
      <c r="AB259" s="5">
        <v>0</v>
      </c>
    </row>
    <row r="260" spans="1:206" x14ac:dyDescent="0.2">
      <c r="A260" s="5">
        <v>50</v>
      </c>
      <c r="B260" s="5">
        <v>0</v>
      </c>
      <c r="C260" s="5">
        <v>0</v>
      </c>
      <c r="D260" s="5">
        <v>1</v>
      </c>
      <c r="E260" s="5">
        <v>209</v>
      </c>
      <c r="F260" s="5">
        <f>ROUND(Source!W236,O260)</f>
        <v>0</v>
      </c>
      <c r="G260" s="5" t="s">
        <v>114</v>
      </c>
      <c r="H260" s="5" t="s">
        <v>115</v>
      </c>
      <c r="I260" s="5"/>
      <c r="J260" s="5"/>
      <c r="K260" s="5">
        <v>209</v>
      </c>
      <c r="L260" s="5">
        <v>23</v>
      </c>
      <c r="M260" s="5">
        <v>3</v>
      </c>
      <c r="N260" s="5" t="s">
        <v>3</v>
      </c>
      <c r="O260" s="5">
        <v>2</v>
      </c>
      <c r="P260" s="5">
        <f>ROUND(Source!DO236,O260)</f>
        <v>0</v>
      </c>
      <c r="Q260" s="5"/>
      <c r="R260" s="5"/>
      <c r="S260" s="5"/>
      <c r="T260" s="5"/>
      <c r="U260" s="5"/>
      <c r="V260" s="5"/>
      <c r="W260" s="5">
        <v>0</v>
      </c>
      <c r="X260" s="5">
        <v>1</v>
      </c>
      <c r="Y260" s="5">
        <v>0</v>
      </c>
      <c r="Z260" s="5">
        <v>0</v>
      </c>
      <c r="AA260" s="5">
        <v>1</v>
      </c>
      <c r="AB260" s="5">
        <v>0</v>
      </c>
    </row>
    <row r="261" spans="1:206" x14ac:dyDescent="0.2">
      <c r="A261" s="5">
        <v>50</v>
      </c>
      <c r="B261" s="5">
        <v>0</v>
      </c>
      <c r="C261" s="5">
        <v>0</v>
      </c>
      <c r="D261" s="5">
        <v>1</v>
      </c>
      <c r="E261" s="5">
        <v>233</v>
      </c>
      <c r="F261" s="5">
        <f>ROUND(Source!BD236,O261)</f>
        <v>0</v>
      </c>
      <c r="G261" s="5" t="s">
        <v>116</v>
      </c>
      <c r="H261" s="5" t="s">
        <v>117</v>
      </c>
      <c r="I261" s="5"/>
      <c r="J261" s="5"/>
      <c r="K261" s="5">
        <v>233</v>
      </c>
      <c r="L261" s="5">
        <v>24</v>
      </c>
      <c r="M261" s="5">
        <v>3</v>
      </c>
      <c r="N261" s="5" t="s">
        <v>3</v>
      </c>
      <c r="O261" s="5">
        <v>2</v>
      </c>
      <c r="P261" s="5">
        <f>ROUND(Source!EV236,O261)</f>
        <v>0</v>
      </c>
      <c r="Q261" s="5"/>
      <c r="R261" s="5"/>
      <c r="S261" s="5"/>
      <c r="T261" s="5"/>
      <c r="U261" s="5"/>
      <c r="V261" s="5"/>
      <c r="W261" s="5">
        <v>0</v>
      </c>
      <c r="X261" s="5">
        <v>1</v>
      </c>
      <c r="Y261" s="5">
        <v>0</v>
      </c>
      <c r="Z261" s="5">
        <v>0</v>
      </c>
      <c r="AA261" s="5">
        <v>1</v>
      </c>
      <c r="AB261" s="5">
        <v>0</v>
      </c>
    </row>
    <row r="262" spans="1:206" x14ac:dyDescent="0.2">
      <c r="A262" s="5">
        <v>50</v>
      </c>
      <c r="B262" s="5">
        <v>0</v>
      </c>
      <c r="C262" s="5">
        <v>0</v>
      </c>
      <c r="D262" s="5">
        <v>1</v>
      </c>
      <c r="E262" s="5">
        <v>210</v>
      </c>
      <c r="F262" s="5">
        <f>ROUND(Source!X236,O262)</f>
        <v>5182.28</v>
      </c>
      <c r="G262" s="5" t="s">
        <v>118</v>
      </c>
      <c r="H262" s="5" t="s">
        <v>119</v>
      </c>
      <c r="I262" s="5"/>
      <c r="J262" s="5"/>
      <c r="K262" s="5">
        <v>210</v>
      </c>
      <c r="L262" s="5">
        <v>25</v>
      </c>
      <c r="M262" s="5">
        <v>3</v>
      </c>
      <c r="N262" s="5" t="s">
        <v>3</v>
      </c>
      <c r="O262" s="5">
        <v>2</v>
      </c>
      <c r="P262" s="5">
        <f>ROUND(Source!DP236,O262)</f>
        <v>145563.48000000001</v>
      </c>
      <c r="Q262" s="5"/>
      <c r="R262" s="5"/>
      <c r="S262" s="5"/>
      <c r="T262" s="5"/>
      <c r="U262" s="5"/>
      <c r="V262" s="5"/>
      <c r="W262" s="5">
        <v>5182.28</v>
      </c>
      <c r="X262" s="5">
        <v>1</v>
      </c>
      <c r="Y262" s="5">
        <v>5182.28</v>
      </c>
      <c r="Z262" s="5">
        <v>145563.48000000001</v>
      </c>
      <c r="AA262" s="5">
        <v>1</v>
      </c>
      <c r="AB262" s="5">
        <v>145563.48000000001</v>
      </c>
    </row>
    <row r="263" spans="1:206" x14ac:dyDescent="0.2">
      <c r="A263" s="5">
        <v>50</v>
      </c>
      <c r="B263" s="5">
        <v>0</v>
      </c>
      <c r="C263" s="5">
        <v>0</v>
      </c>
      <c r="D263" s="5">
        <v>1</v>
      </c>
      <c r="E263" s="5">
        <v>211</v>
      </c>
      <c r="F263" s="5">
        <f>ROUND(Source!Y236,O263)</f>
        <v>3378.32</v>
      </c>
      <c r="G263" s="5" t="s">
        <v>120</v>
      </c>
      <c r="H263" s="5" t="s">
        <v>121</v>
      </c>
      <c r="I263" s="5"/>
      <c r="J263" s="5"/>
      <c r="K263" s="5">
        <v>211</v>
      </c>
      <c r="L263" s="5">
        <v>26</v>
      </c>
      <c r="M263" s="5">
        <v>3</v>
      </c>
      <c r="N263" s="5" t="s">
        <v>3</v>
      </c>
      <c r="O263" s="5">
        <v>2</v>
      </c>
      <c r="P263" s="5">
        <f>ROUND(Source!DQ236,O263)</f>
        <v>66541.8</v>
      </c>
      <c r="Q263" s="5"/>
      <c r="R263" s="5"/>
      <c r="S263" s="5"/>
      <c r="T263" s="5"/>
      <c r="U263" s="5"/>
      <c r="V263" s="5"/>
      <c r="W263" s="5">
        <v>3378.32</v>
      </c>
      <c r="X263" s="5">
        <v>1</v>
      </c>
      <c r="Y263" s="5">
        <v>3378.32</v>
      </c>
      <c r="Z263" s="5">
        <v>66541.8</v>
      </c>
      <c r="AA263" s="5">
        <v>1</v>
      </c>
      <c r="AB263" s="5">
        <v>66541.8</v>
      </c>
    </row>
    <row r="264" spans="1:206" x14ac:dyDescent="0.2">
      <c r="A264" s="5">
        <v>50</v>
      </c>
      <c r="B264" s="5">
        <v>0</v>
      </c>
      <c r="C264" s="5">
        <v>0</v>
      </c>
      <c r="D264" s="5">
        <v>1</v>
      </c>
      <c r="E264" s="5">
        <v>224</v>
      </c>
      <c r="F264" s="5">
        <f>ROUND(Source!AR236,O264)</f>
        <v>354430.19</v>
      </c>
      <c r="G264" s="5" t="s">
        <v>122</v>
      </c>
      <c r="H264" s="5" t="s">
        <v>123</v>
      </c>
      <c r="I264" s="5"/>
      <c r="J264" s="5"/>
      <c r="K264" s="5">
        <v>224</v>
      </c>
      <c r="L264" s="5">
        <v>27</v>
      </c>
      <c r="M264" s="5">
        <v>3</v>
      </c>
      <c r="N264" s="5" t="s">
        <v>3</v>
      </c>
      <c r="O264" s="5">
        <v>2</v>
      </c>
      <c r="P264" s="5">
        <f>ROUND(Source!EJ236,O264)</f>
        <v>3439089.2</v>
      </c>
      <c r="Q264" s="5"/>
      <c r="R264" s="5"/>
      <c r="S264" s="5"/>
      <c r="T264" s="5"/>
      <c r="U264" s="5"/>
      <c r="V264" s="5"/>
      <c r="W264" s="5">
        <v>354430.19</v>
      </c>
      <c r="X264" s="5">
        <v>1</v>
      </c>
      <c r="Y264" s="5">
        <v>354430.19</v>
      </c>
      <c r="Z264" s="5">
        <v>3439089.2</v>
      </c>
      <c r="AA264" s="5">
        <v>1</v>
      </c>
      <c r="AB264" s="5">
        <v>3439089.2</v>
      </c>
    </row>
    <row r="266" spans="1:206" x14ac:dyDescent="0.2">
      <c r="A266" s="3">
        <v>51</v>
      </c>
      <c r="B266" s="3">
        <f>B20</f>
        <v>1</v>
      </c>
      <c r="C266" s="3">
        <f>A20</f>
        <v>3</v>
      </c>
      <c r="D266" s="3">
        <f>ROW(A20)</f>
        <v>20</v>
      </c>
      <c r="E266" s="3"/>
      <c r="F266" s="3" t="str">
        <f>IF(F20&lt;&gt;"",F20,"")</f>
        <v>07-01-02</v>
      </c>
      <c r="G266" s="3" t="str">
        <f>IF(G20&lt;&gt;"",G20,"")</f>
        <v>Устройство освещения на территории базы</v>
      </c>
      <c r="H266" s="3">
        <v>0</v>
      </c>
      <c r="I266" s="3"/>
      <c r="J266" s="3"/>
      <c r="K266" s="3"/>
      <c r="L266" s="3"/>
      <c r="M266" s="3"/>
      <c r="N266" s="3"/>
      <c r="O266" s="3">
        <f t="shared" ref="O266:T266" si="220">ROUND(O236+AB266,2)</f>
        <v>344435.7</v>
      </c>
      <c r="P266" s="3">
        <f t="shared" si="220"/>
        <v>333588.13</v>
      </c>
      <c r="Q266" s="3">
        <f t="shared" si="220"/>
        <v>6190.92</v>
      </c>
      <c r="R266" s="3">
        <f t="shared" si="220"/>
        <v>819.37</v>
      </c>
      <c r="S266" s="3">
        <f t="shared" si="220"/>
        <v>4656.6499999999996</v>
      </c>
      <c r="T266" s="3">
        <f t="shared" si="220"/>
        <v>0</v>
      </c>
      <c r="U266" s="3">
        <f>U236+AH266</f>
        <v>398.25317400000006</v>
      </c>
      <c r="V266" s="3">
        <f>V236+AI266</f>
        <v>0</v>
      </c>
      <c r="W266" s="3">
        <f>ROUND(W236+AJ266,2)</f>
        <v>0</v>
      </c>
      <c r="X266" s="3">
        <f>ROUND(X236+AK266,2)</f>
        <v>5182.28</v>
      </c>
      <c r="Y266" s="3">
        <f>ROUND(Y236+AL266,2)</f>
        <v>3378.32</v>
      </c>
      <c r="Z266" s="3"/>
      <c r="AA266" s="3"/>
      <c r="AB266" s="3"/>
      <c r="AC266" s="3"/>
      <c r="AD266" s="3"/>
      <c r="AE266" s="3"/>
      <c r="AF266" s="3"/>
      <c r="AG266" s="3"/>
      <c r="AH266" s="3"/>
      <c r="AI266" s="3"/>
      <c r="AJ266" s="3"/>
      <c r="AK266" s="3"/>
      <c r="AL266" s="3"/>
      <c r="AM266" s="3"/>
      <c r="AN266" s="3"/>
      <c r="AO266" s="3">
        <f t="shared" ref="AO266:BD266" si="221">ROUND(AO236+BX266,2)</f>
        <v>0</v>
      </c>
      <c r="AP266" s="3">
        <f t="shared" si="221"/>
        <v>23670.41</v>
      </c>
      <c r="AQ266" s="3">
        <f t="shared" si="221"/>
        <v>0</v>
      </c>
      <c r="AR266" s="3">
        <f t="shared" si="221"/>
        <v>354430.19</v>
      </c>
      <c r="AS266" s="3">
        <f t="shared" si="221"/>
        <v>229776.85</v>
      </c>
      <c r="AT266" s="3">
        <f t="shared" si="221"/>
        <v>100982.93</v>
      </c>
      <c r="AU266" s="3">
        <f t="shared" si="221"/>
        <v>0</v>
      </c>
      <c r="AV266" s="3">
        <f t="shared" si="221"/>
        <v>333588.13</v>
      </c>
      <c r="AW266" s="3">
        <f t="shared" si="221"/>
        <v>309917.71999999997</v>
      </c>
      <c r="AX266" s="3">
        <f t="shared" si="221"/>
        <v>0</v>
      </c>
      <c r="AY266" s="3">
        <f t="shared" si="221"/>
        <v>309917.71999999997</v>
      </c>
      <c r="AZ266" s="3">
        <f t="shared" si="221"/>
        <v>23670.41</v>
      </c>
      <c r="BA266" s="3">
        <f t="shared" si="221"/>
        <v>0</v>
      </c>
      <c r="BB266" s="3">
        <f t="shared" si="221"/>
        <v>0</v>
      </c>
      <c r="BC266" s="3">
        <f t="shared" si="221"/>
        <v>0</v>
      </c>
      <c r="BD266" s="3">
        <f t="shared" si="221"/>
        <v>0</v>
      </c>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4">
        <f t="shared" ref="DG266:DL266" si="222">ROUND(DG236+DT266,2)</f>
        <v>3182292.21</v>
      </c>
      <c r="DH266" s="4">
        <f t="shared" si="222"/>
        <v>2944376.25</v>
      </c>
      <c r="DI266" s="4">
        <f t="shared" si="222"/>
        <v>79170.75</v>
      </c>
      <c r="DJ266" s="4">
        <f t="shared" si="222"/>
        <v>27932.32</v>
      </c>
      <c r="DK266" s="4">
        <f t="shared" si="222"/>
        <v>158745.21</v>
      </c>
      <c r="DL266" s="4">
        <f t="shared" si="222"/>
        <v>0</v>
      </c>
      <c r="DM266" s="4">
        <f>DM236+DZ266</f>
        <v>398.25317400000006</v>
      </c>
      <c r="DN266" s="4">
        <f>DN236+EA266</f>
        <v>0</v>
      </c>
      <c r="DO266" s="4">
        <f>ROUND(DO236+EB266,2)</f>
        <v>0</v>
      </c>
      <c r="DP266" s="4">
        <f>ROUND(DP236+EC266,2)</f>
        <v>145563.48000000001</v>
      </c>
      <c r="DQ266" s="4">
        <f>ROUND(DQ236+ED266,2)</f>
        <v>66541.8</v>
      </c>
      <c r="DR266" s="4"/>
      <c r="DS266" s="4"/>
      <c r="DT266" s="4"/>
      <c r="DU266" s="4"/>
      <c r="DV266" s="4"/>
      <c r="DW266" s="4"/>
      <c r="DX266" s="4"/>
      <c r="DY266" s="4"/>
      <c r="DZ266" s="4"/>
      <c r="EA266" s="4"/>
      <c r="EB266" s="4"/>
      <c r="EC266" s="4"/>
      <c r="ED266" s="4"/>
      <c r="EE266" s="4"/>
      <c r="EF266" s="4"/>
      <c r="EG266" s="4">
        <f t="shared" ref="EG266:EV266" si="223">ROUND(EG236+FP266,2)</f>
        <v>0</v>
      </c>
      <c r="EH266" s="4">
        <f t="shared" si="223"/>
        <v>121703.03999999999</v>
      </c>
      <c r="EI266" s="4">
        <f t="shared" si="223"/>
        <v>0</v>
      </c>
      <c r="EJ266" s="4">
        <f t="shared" si="223"/>
        <v>3439089.2</v>
      </c>
      <c r="EK266" s="4">
        <f t="shared" si="223"/>
        <v>2122359.27</v>
      </c>
      <c r="EL266" s="4">
        <f t="shared" si="223"/>
        <v>1195026.8899999999</v>
      </c>
      <c r="EM266" s="4">
        <f t="shared" si="223"/>
        <v>0</v>
      </c>
      <c r="EN266" s="4">
        <f t="shared" si="223"/>
        <v>2944376.25</v>
      </c>
      <c r="EO266" s="4">
        <f t="shared" si="223"/>
        <v>2822673.21</v>
      </c>
      <c r="EP266" s="4">
        <f t="shared" si="223"/>
        <v>0</v>
      </c>
      <c r="EQ266" s="4">
        <f t="shared" si="223"/>
        <v>2822673.21</v>
      </c>
      <c r="ER266" s="4">
        <f t="shared" si="223"/>
        <v>121703.03999999999</v>
      </c>
      <c r="ES266" s="4">
        <f t="shared" si="223"/>
        <v>0</v>
      </c>
      <c r="ET266" s="4">
        <f t="shared" si="223"/>
        <v>0</v>
      </c>
      <c r="EU266" s="4">
        <f t="shared" si="223"/>
        <v>0</v>
      </c>
      <c r="EV266" s="4">
        <f t="shared" si="223"/>
        <v>0</v>
      </c>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v>0</v>
      </c>
    </row>
    <row r="268" spans="1:206" x14ac:dyDescent="0.2">
      <c r="A268" s="5">
        <v>50</v>
      </c>
      <c r="B268" s="5">
        <v>0</v>
      </c>
      <c r="C268" s="5">
        <v>0</v>
      </c>
      <c r="D268" s="5">
        <v>1</v>
      </c>
      <c r="E268" s="5">
        <v>201</v>
      </c>
      <c r="F268" s="5">
        <f>ROUND(Source!O266,O268)</f>
        <v>344435.7</v>
      </c>
      <c r="G268" s="5" t="s">
        <v>70</v>
      </c>
      <c r="H268" s="5" t="s">
        <v>71</v>
      </c>
      <c r="I268" s="5"/>
      <c r="J268" s="5"/>
      <c r="K268" s="5">
        <v>201</v>
      </c>
      <c r="L268" s="5">
        <v>1</v>
      </c>
      <c r="M268" s="5">
        <v>3</v>
      </c>
      <c r="N268" s="5" t="s">
        <v>3</v>
      </c>
      <c r="O268" s="5">
        <v>2</v>
      </c>
      <c r="P268" s="5">
        <f>ROUND(Source!DG266,O268)</f>
        <v>3182292.21</v>
      </c>
      <c r="Q268" s="5"/>
      <c r="R268" s="5"/>
      <c r="S268" s="5"/>
      <c r="T268" s="5"/>
      <c r="U268" s="5"/>
      <c r="V268" s="5"/>
      <c r="W268" s="5">
        <v>344435.7</v>
      </c>
      <c r="X268" s="5">
        <v>1</v>
      </c>
      <c r="Y268" s="5">
        <v>344435.7</v>
      </c>
      <c r="Z268" s="5">
        <v>3182292.21</v>
      </c>
      <c r="AA268" s="5">
        <v>1</v>
      </c>
      <c r="AB268" s="5">
        <v>3182292.21</v>
      </c>
    </row>
    <row r="269" spans="1:206" x14ac:dyDescent="0.2">
      <c r="A269" s="5">
        <v>50</v>
      </c>
      <c r="B269" s="5">
        <v>0</v>
      </c>
      <c r="C269" s="5">
        <v>0</v>
      </c>
      <c r="D269" s="5">
        <v>1</v>
      </c>
      <c r="E269" s="5">
        <v>202</v>
      </c>
      <c r="F269" s="5">
        <f>ROUND(Source!P266,O269)</f>
        <v>333588.13</v>
      </c>
      <c r="G269" s="5" t="s">
        <v>72</v>
      </c>
      <c r="H269" s="5" t="s">
        <v>73</v>
      </c>
      <c r="I269" s="5"/>
      <c r="J269" s="5"/>
      <c r="K269" s="5">
        <v>202</v>
      </c>
      <c r="L269" s="5">
        <v>2</v>
      </c>
      <c r="M269" s="5">
        <v>3</v>
      </c>
      <c r="N269" s="5" t="s">
        <v>3</v>
      </c>
      <c r="O269" s="5">
        <v>2</v>
      </c>
      <c r="P269" s="5">
        <f>ROUND(Source!DH266,O269)</f>
        <v>2944376.25</v>
      </c>
      <c r="Q269" s="5"/>
      <c r="R269" s="5"/>
      <c r="S269" s="5"/>
      <c r="T269" s="5"/>
      <c r="U269" s="5"/>
      <c r="V269" s="5"/>
      <c r="W269" s="5">
        <v>333588.13</v>
      </c>
      <c r="X269" s="5">
        <v>1</v>
      </c>
      <c r="Y269" s="5">
        <v>333588.13</v>
      </c>
      <c r="Z269" s="5">
        <v>2944376.25</v>
      </c>
      <c r="AA269" s="5">
        <v>1</v>
      </c>
      <c r="AB269" s="5">
        <v>2944376.25</v>
      </c>
    </row>
    <row r="270" spans="1:206" x14ac:dyDescent="0.2">
      <c r="A270" s="5">
        <v>50</v>
      </c>
      <c r="B270" s="5">
        <v>0</v>
      </c>
      <c r="C270" s="5">
        <v>0</v>
      </c>
      <c r="D270" s="5">
        <v>1</v>
      </c>
      <c r="E270" s="5">
        <v>222</v>
      </c>
      <c r="F270" s="5">
        <f>ROUND(Source!AO266,O270)</f>
        <v>0</v>
      </c>
      <c r="G270" s="5" t="s">
        <v>74</v>
      </c>
      <c r="H270" s="5" t="s">
        <v>75</v>
      </c>
      <c r="I270" s="5"/>
      <c r="J270" s="5"/>
      <c r="K270" s="5">
        <v>222</v>
      </c>
      <c r="L270" s="5">
        <v>3</v>
      </c>
      <c r="M270" s="5">
        <v>3</v>
      </c>
      <c r="N270" s="5" t="s">
        <v>3</v>
      </c>
      <c r="O270" s="5">
        <v>2</v>
      </c>
      <c r="P270" s="5">
        <f>ROUND(Source!EG266,O270)</f>
        <v>0</v>
      </c>
      <c r="Q270" s="5"/>
      <c r="R270" s="5"/>
      <c r="S270" s="5"/>
      <c r="T270" s="5"/>
      <c r="U270" s="5"/>
      <c r="V270" s="5"/>
      <c r="W270" s="5">
        <v>0</v>
      </c>
      <c r="X270" s="5">
        <v>1</v>
      </c>
      <c r="Y270" s="5">
        <v>0</v>
      </c>
      <c r="Z270" s="5">
        <v>0</v>
      </c>
      <c r="AA270" s="5">
        <v>1</v>
      </c>
      <c r="AB270" s="5">
        <v>0</v>
      </c>
    </row>
    <row r="271" spans="1:206" x14ac:dyDescent="0.2">
      <c r="A271" s="5">
        <v>50</v>
      </c>
      <c r="B271" s="5">
        <v>0</v>
      </c>
      <c r="C271" s="5">
        <v>0</v>
      </c>
      <c r="D271" s="5">
        <v>1</v>
      </c>
      <c r="E271" s="5">
        <v>225</v>
      </c>
      <c r="F271" s="5">
        <f>ROUND(Source!AV266,O271)</f>
        <v>333588.13</v>
      </c>
      <c r="G271" s="5" t="s">
        <v>76</v>
      </c>
      <c r="H271" s="5" t="s">
        <v>77</v>
      </c>
      <c r="I271" s="5"/>
      <c r="J271" s="5"/>
      <c r="K271" s="5">
        <v>225</v>
      </c>
      <c r="L271" s="5">
        <v>4</v>
      </c>
      <c r="M271" s="5">
        <v>3</v>
      </c>
      <c r="N271" s="5" t="s">
        <v>3</v>
      </c>
      <c r="O271" s="5">
        <v>2</v>
      </c>
      <c r="P271" s="5">
        <f>ROUND(Source!EN266,O271)</f>
        <v>2944376.25</v>
      </c>
      <c r="Q271" s="5"/>
      <c r="R271" s="5"/>
      <c r="S271" s="5"/>
      <c r="T271" s="5"/>
      <c r="U271" s="5"/>
      <c r="V271" s="5"/>
      <c r="W271" s="5">
        <v>333588.13</v>
      </c>
      <c r="X271" s="5">
        <v>1</v>
      </c>
      <c r="Y271" s="5">
        <v>333588.13</v>
      </c>
      <c r="Z271" s="5">
        <v>2944376.25</v>
      </c>
      <c r="AA271" s="5">
        <v>1</v>
      </c>
      <c r="AB271" s="5">
        <v>2944376.25</v>
      </c>
    </row>
    <row r="272" spans="1:206" x14ac:dyDescent="0.2">
      <c r="A272" s="5">
        <v>50</v>
      </c>
      <c r="B272" s="5">
        <v>0</v>
      </c>
      <c r="C272" s="5">
        <v>0</v>
      </c>
      <c r="D272" s="5">
        <v>1</v>
      </c>
      <c r="E272" s="5">
        <v>226</v>
      </c>
      <c r="F272" s="5">
        <f>ROUND(Source!AW266,O272)</f>
        <v>309917.71999999997</v>
      </c>
      <c r="G272" s="5" t="s">
        <v>78</v>
      </c>
      <c r="H272" s="5" t="s">
        <v>79</v>
      </c>
      <c r="I272" s="5"/>
      <c r="J272" s="5"/>
      <c r="K272" s="5">
        <v>226</v>
      </c>
      <c r="L272" s="5">
        <v>5</v>
      </c>
      <c r="M272" s="5">
        <v>3</v>
      </c>
      <c r="N272" s="5" t="s">
        <v>3</v>
      </c>
      <c r="O272" s="5">
        <v>2</v>
      </c>
      <c r="P272" s="5">
        <f>ROUND(Source!EO266,O272)</f>
        <v>2822673.21</v>
      </c>
      <c r="Q272" s="5"/>
      <c r="R272" s="5"/>
      <c r="S272" s="5"/>
      <c r="T272" s="5"/>
      <c r="U272" s="5"/>
      <c r="V272" s="5"/>
      <c r="W272" s="5">
        <v>309917.71999999997</v>
      </c>
      <c r="X272" s="5">
        <v>1</v>
      </c>
      <c r="Y272" s="5">
        <v>309917.71999999997</v>
      </c>
      <c r="Z272" s="5">
        <v>2822673.21</v>
      </c>
      <c r="AA272" s="5">
        <v>1</v>
      </c>
      <c r="AB272" s="5">
        <v>2822673.21</v>
      </c>
    </row>
    <row r="273" spans="1:28" x14ac:dyDescent="0.2">
      <c r="A273" s="5">
        <v>50</v>
      </c>
      <c r="B273" s="5">
        <v>0</v>
      </c>
      <c r="C273" s="5">
        <v>0</v>
      </c>
      <c r="D273" s="5">
        <v>1</v>
      </c>
      <c r="E273" s="5">
        <v>227</v>
      </c>
      <c r="F273" s="5">
        <f>ROUND(Source!AX266,O273)</f>
        <v>0</v>
      </c>
      <c r="G273" s="5" t="s">
        <v>80</v>
      </c>
      <c r="H273" s="5" t="s">
        <v>81</v>
      </c>
      <c r="I273" s="5"/>
      <c r="J273" s="5"/>
      <c r="K273" s="5">
        <v>227</v>
      </c>
      <c r="L273" s="5">
        <v>6</v>
      </c>
      <c r="M273" s="5">
        <v>3</v>
      </c>
      <c r="N273" s="5" t="s">
        <v>3</v>
      </c>
      <c r="O273" s="5">
        <v>2</v>
      </c>
      <c r="P273" s="5">
        <f>ROUND(Source!EP266,O273)</f>
        <v>0</v>
      </c>
      <c r="Q273" s="5"/>
      <c r="R273" s="5"/>
      <c r="S273" s="5"/>
      <c r="T273" s="5"/>
      <c r="U273" s="5"/>
      <c r="V273" s="5"/>
      <c r="W273" s="5">
        <v>0</v>
      </c>
      <c r="X273" s="5">
        <v>1</v>
      </c>
      <c r="Y273" s="5">
        <v>0</v>
      </c>
      <c r="Z273" s="5">
        <v>0</v>
      </c>
      <c r="AA273" s="5">
        <v>1</v>
      </c>
      <c r="AB273" s="5">
        <v>0</v>
      </c>
    </row>
    <row r="274" spans="1:28" x14ac:dyDescent="0.2">
      <c r="A274" s="5">
        <v>50</v>
      </c>
      <c r="B274" s="5">
        <v>0</v>
      </c>
      <c r="C274" s="5">
        <v>0</v>
      </c>
      <c r="D274" s="5">
        <v>1</v>
      </c>
      <c r="E274" s="5">
        <v>228</v>
      </c>
      <c r="F274" s="5">
        <f>ROUND(Source!AY266,O274)</f>
        <v>309917.71999999997</v>
      </c>
      <c r="G274" s="5" t="s">
        <v>82</v>
      </c>
      <c r="H274" s="5" t="s">
        <v>83</v>
      </c>
      <c r="I274" s="5"/>
      <c r="J274" s="5"/>
      <c r="K274" s="5">
        <v>228</v>
      </c>
      <c r="L274" s="5">
        <v>7</v>
      </c>
      <c r="M274" s="5">
        <v>3</v>
      </c>
      <c r="N274" s="5" t="s">
        <v>3</v>
      </c>
      <c r="O274" s="5">
        <v>2</v>
      </c>
      <c r="P274" s="5">
        <f>ROUND(Source!EQ266,O274)</f>
        <v>2822673.21</v>
      </c>
      <c r="Q274" s="5"/>
      <c r="R274" s="5"/>
      <c r="S274" s="5"/>
      <c r="T274" s="5"/>
      <c r="U274" s="5"/>
      <c r="V274" s="5"/>
      <c r="W274" s="5">
        <v>309917.71999999997</v>
      </c>
      <c r="X274" s="5">
        <v>1</v>
      </c>
      <c r="Y274" s="5">
        <v>309917.71999999997</v>
      </c>
      <c r="Z274" s="5">
        <v>2822673.21</v>
      </c>
      <c r="AA274" s="5">
        <v>1</v>
      </c>
      <c r="AB274" s="5">
        <v>2822673.21</v>
      </c>
    </row>
    <row r="275" spans="1:28" x14ac:dyDescent="0.2">
      <c r="A275" s="5">
        <v>50</v>
      </c>
      <c r="B275" s="5">
        <v>0</v>
      </c>
      <c r="C275" s="5">
        <v>0</v>
      </c>
      <c r="D275" s="5">
        <v>1</v>
      </c>
      <c r="E275" s="5">
        <v>216</v>
      </c>
      <c r="F275" s="5">
        <f>ROUND(Source!AP266,O275)</f>
        <v>23670.41</v>
      </c>
      <c r="G275" s="5" t="s">
        <v>84</v>
      </c>
      <c r="H275" s="5" t="s">
        <v>85</v>
      </c>
      <c r="I275" s="5"/>
      <c r="J275" s="5"/>
      <c r="K275" s="5">
        <v>216</v>
      </c>
      <c r="L275" s="5">
        <v>8</v>
      </c>
      <c r="M275" s="5">
        <v>3</v>
      </c>
      <c r="N275" s="5" t="s">
        <v>3</v>
      </c>
      <c r="O275" s="5">
        <v>2</v>
      </c>
      <c r="P275" s="5">
        <f>ROUND(Source!EH266,O275)</f>
        <v>121703.03999999999</v>
      </c>
      <c r="Q275" s="5"/>
      <c r="R275" s="5"/>
      <c r="S275" s="5"/>
      <c r="T275" s="5"/>
      <c r="U275" s="5"/>
      <c r="V275" s="5"/>
      <c r="W275" s="5">
        <v>23670.41</v>
      </c>
      <c r="X275" s="5">
        <v>1</v>
      </c>
      <c r="Y275" s="5">
        <v>23670.41</v>
      </c>
      <c r="Z275" s="5">
        <v>121703.03999999999</v>
      </c>
      <c r="AA275" s="5">
        <v>1</v>
      </c>
      <c r="AB275" s="5">
        <v>121703.03999999999</v>
      </c>
    </row>
    <row r="276" spans="1:28" x14ac:dyDescent="0.2">
      <c r="A276" s="5">
        <v>50</v>
      </c>
      <c r="B276" s="5">
        <v>0</v>
      </c>
      <c r="C276" s="5">
        <v>0</v>
      </c>
      <c r="D276" s="5">
        <v>1</v>
      </c>
      <c r="E276" s="5">
        <v>223</v>
      </c>
      <c r="F276" s="5">
        <f>ROUND(Source!AQ266,O276)</f>
        <v>0</v>
      </c>
      <c r="G276" s="5" t="s">
        <v>86</v>
      </c>
      <c r="H276" s="5" t="s">
        <v>87</v>
      </c>
      <c r="I276" s="5"/>
      <c r="J276" s="5"/>
      <c r="K276" s="5">
        <v>223</v>
      </c>
      <c r="L276" s="5">
        <v>9</v>
      </c>
      <c r="M276" s="5">
        <v>3</v>
      </c>
      <c r="N276" s="5" t="s">
        <v>3</v>
      </c>
      <c r="O276" s="5">
        <v>2</v>
      </c>
      <c r="P276" s="5">
        <f>ROUND(Source!EI266,O276)</f>
        <v>0</v>
      </c>
      <c r="Q276" s="5"/>
      <c r="R276" s="5"/>
      <c r="S276" s="5"/>
      <c r="T276" s="5"/>
      <c r="U276" s="5"/>
      <c r="V276" s="5"/>
      <c r="W276" s="5">
        <v>0</v>
      </c>
      <c r="X276" s="5">
        <v>1</v>
      </c>
      <c r="Y276" s="5">
        <v>0</v>
      </c>
      <c r="Z276" s="5">
        <v>0</v>
      </c>
      <c r="AA276" s="5">
        <v>1</v>
      </c>
      <c r="AB276" s="5">
        <v>0</v>
      </c>
    </row>
    <row r="277" spans="1:28" x14ac:dyDescent="0.2">
      <c r="A277" s="5">
        <v>50</v>
      </c>
      <c r="B277" s="5">
        <v>0</v>
      </c>
      <c r="C277" s="5">
        <v>0</v>
      </c>
      <c r="D277" s="5">
        <v>1</v>
      </c>
      <c r="E277" s="5">
        <v>229</v>
      </c>
      <c r="F277" s="5">
        <f>ROUND(Source!AZ266,O277)</f>
        <v>23670.41</v>
      </c>
      <c r="G277" s="5" t="s">
        <v>88</v>
      </c>
      <c r="H277" s="5" t="s">
        <v>89</v>
      </c>
      <c r="I277" s="5"/>
      <c r="J277" s="5"/>
      <c r="K277" s="5">
        <v>229</v>
      </c>
      <c r="L277" s="5">
        <v>10</v>
      </c>
      <c r="M277" s="5">
        <v>3</v>
      </c>
      <c r="N277" s="5" t="s">
        <v>3</v>
      </c>
      <c r="O277" s="5">
        <v>2</v>
      </c>
      <c r="P277" s="5">
        <f>ROUND(Source!ER266,O277)</f>
        <v>121703.03999999999</v>
      </c>
      <c r="Q277" s="5"/>
      <c r="R277" s="5"/>
      <c r="S277" s="5"/>
      <c r="T277" s="5"/>
      <c r="U277" s="5"/>
      <c r="V277" s="5"/>
      <c r="W277" s="5">
        <v>23670.41</v>
      </c>
      <c r="X277" s="5">
        <v>1</v>
      </c>
      <c r="Y277" s="5">
        <v>23670.41</v>
      </c>
      <c r="Z277" s="5">
        <v>121703.03999999999</v>
      </c>
      <c r="AA277" s="5">
        <v>1</v>
      </c>
      <c r="AB277" s="5">
        <v>121703.03999999999</v>
      </c>
    </row>
    <row r="278" spans="1:28" x14ac:dyDescent="0.2">
      <c r="A278" s="5">
        <v>50</v>
      </c>
      <c r="B278" s="5">
        <v>0</v>
      </c>
      <c r="C278" s="5">
        <v>0</v>
      </c>
      <c r="D278" s="5">
        <v>1</v>
      </c>
      <c r="E278" s="5">
        <v>203</v>
      </c>
      <c r="F278" s="5">
        <f>ROUND(Source!Q266,O278)</f>
        <v>6190.92</v>
      </c>
      <c r="G278" s="5" t="s">
        <v>90</v>
      </c>
      <c r="H278" s="5" t="s">
        <v>91</v>
      </c>
      <c r="I278" s="5"/>
      <c r="J278" s="5"/>
      <c r="K278" s="5">
        <v>203</v>
      </c>
      <c r="L278" s="5">
        <v>11</v>
      </c>
      <c r="M278" s="5">
        <v>3</v>
      </c>
      <c r="N278" s="5" t="s">
        <v>3</v>
      </c>
      <c r="O278" s="5">
        <v>2</v>
      </c>
      <c r="P278" s="5">
        <f>ROUND(Source!DI266,O278)</f>
        <v>79170.75</v>
      </c>
      <c r="Q278" s="5"/>
      <c r="R278" s="5"/>
      <c r="S278" s="5"/>
      <c r="T278" s="5"/>
      <c r="U278" s="5"/>
      <c r="V278" s="5"/>
      <c r="W278" s="5">
        <v>6190.92</v>
      </c>
      <c r="X278" s="5">
        <v>1</v>
      </c>
      <c r="Y278" s="5">
        <v>6190.92</v>
      </c>
      <c r="Z278" s="5">
        <v>79170.75</v>
      </c>
      <c r="AA278" s="5">
        <v>1</v>
      </c>
      <c r="AB278" s="5">
        <v>79170.75</v>
      </c>
    </row>
    <row r="279" spans="1:28" x14ac:dyDescent="0.2">
      <c r="A279" s="5">
        <v>50</v>
      </c>
      <c r="B279" s="5">
        <v>0</v>
      </c>
      <c r="C279" s="5">
        <v>0</v>
      </c>
      <c r="D279" s="5">
        <v>1</v>
      </c>
      <c r="E279" s="5">
        <v>231</v>
      </c>
      <c r="F279" s="5">
        <f>ROUND(Source!BB266,O279)</f>
        <v>0</v>
      </c>
      <c r="G279" s="5" t="s">
        <v>92</v>
      </c>
      <c r="H279" s="5" t="s">
        <v>93</v>
      </c>
      <c r="I279" s="5"/>
      <c r="J279" s="5"/>
      <c r="K279" s="5">
        <v>231</v>
      </c>
      <c r="L279" s="5">
        <v>12</v>
      </c>
      <c r="M279" s="5">
        <v>3</v>
      </c>
      <c r="N279" s="5" t="s">
        <v>3</v>
      </c>
      <c r="O279" s="5">
        <v>2</v>
      </c>
      <c r="P279" s="5">
        <f>ROUND(Source!ET266,O279)</f>
        <v>0</v>
      </c>
      <c r="Q279" s="5"/>
      <c r="R279" s="5"/>
      <c r="S279" s="5"/>
      <c r="T279" s="5"/>
      <c r="U279" s="5"/>
      <c r="V279" s="5"/>
      <c r="W279" s="5">
        <v>0</v>
      </c>
      <c r="X279" s="5">
        <v>1</v>
      </c>
      <c r="Y279" s="5">
        <v>0</v>
      </c>
      <c r="Z279" s="5">
        <v>0</v>
      </c>
      <c r="AA279" s="5">
        <v>1</v>
      </c>
      <c r="AB279" s="5">
        <v>0</v>
      </c>
    </row>
    <row r="280" spans="1:28" x14ac:dyDescent="0.2">
      <c r="A280" s="5">
        <v>50</v>
      </c>
      <c r="B280" s="5">
        <v>0</v>
      </c>
      <c r="C280" s="5">
        <v>0</v>
      </c>
      <c r="D280" s="5">
        <v>1</v>
      </c>
      <c r="E280" s="5">
        <v>204</v>
      </c>
      <c r="F280" s="5">
        <f>ROUND(Source!R266,O280)</f>
        <v>819.37</v>
      </c>
      <c r="G280" s="5" t="s">
        <v>94</v>
      </c>
      <c r="H280" s="5" t="s">
        <v>95</v>
      </c>
      <c r="I280" s="5"/>
      <c r="J280" s="5"/>
      <c r="K280" s="5">
        <v>204</v>
      </c>
      <c r="L280" s="5">
        <v>13</v>
      </c>
      <c r="M280" s="5">
        <v>3</v>
      </c>
      <c r="N280" s="5" t="s">
        <v>3</v>
      </c>
      <c r="O280" s="5">
        <v>2</v>
      </c>
      <c r="P280" s="5">
        <f>ROUND(Source!DJ266,O280)</f>
        <v>27932.32</v>
      </c>
      <c r="Q280" s="5"/>
      <c r="R280" s="5"/>
      <c r="S280" s="5"/>
      <c r="T280" s="5"/>
      <c r="U280" s="5"/>
      <c r="V280" s="5"/>
      <c r="W280" s="5">
        <v>819.37</v>
      </c>
      <c r="X280" s="5">
        <v>1</v>
      </c>
      <c r="Y280" s="5">
        <v>819.37</v>
      </c>
      <c r="Z280" s="5">
        <v>27932.32</v>
      </c>
      <c r="AA280" s="5">
        <v>1</v>
      </c>
      <c r="AB280" s="5">
        <v>27932.32</v>
      </c>
    </row>
    <row r="281" spans="1:28" x14ac:dyDescent="0.2">
      <c r="A281" s="5">
        <v>50</v>
      </c>
      <c r="B281" s="5">
        <v>0</v>
      </c>
      <c r="C281" s="5">
        <v>0</v>
      </c>
      <c r="D281" s="5">
        <v>1</v>
      </c>
      <c r="E281" s="5">
        <v>205</v>
      </c>
      <c r="F281" s="5">
        <f>ROUND(Source!S266,O281)</f>
        <v>4656.6499999999996</v>
      </c>
      <c r="G281" s="5" t="s">
        <v>96</v>
      </c>
      <c r="H281" s="5" t="s">
        <v>97</v>
      </c>
      <c r="I281" s="5"/>
      <c r="J281" s="5"/>
      <c r="K281" s="5">
        <v>205</v>
      </c>
      <c r="L281" s="5">
        <v>14</v>
      </c>
      <c r="M281" s="5">
        <v>3</v>
      </c>
      <c r="N281" s="5" t="s">
        <v>3</v>
      </c>
      <c r="O281" s="5">
        <v>2</v>
      </c>
      <c r="P281" s="5">
        <f>ROUND(Source!DK266,O281)</f>
        <v>158745.21</v>
      </c>
      <c r="Q281" s="5"/>
      <c r="R281" s="5"/>
      <c r="S281" s="5"/>
      <c r="T281" s="5"/>
      <c r="U281" s="5"/>
      <c r="V281" s="5"/>
      <c r="W281" s="5">
        <v>4656.6499999999996</v>
      </c>
      <c r="X281" s="5">
        <v>1</v>
      </c>
      <c r="Y281" s="5">
        <v>4656.6499999999996</v>
      </c>
      <c r="Z281" s="5">
        <v>158745.21</v>
      </c>
      <c r="AA281" s="5">
        <v>1</v>
      </c>
      <c r="AB281" s="5">
        <v>158745.21</v>
      </c>
    </row>
    <row r="282" spans="1:28" x14ac:dyDescent="0.2">
      <c r="A282" s="5">
        <v>50</v>
      </c>
      <c r="B282" s="5">
        <v>0</v>
      </c>
      <c r="C282" s="5">
        <v>0</v>
      </c>
      <c r="D282" s="5">
        <v>1</v>
      </c>
      <c r="E282" s="5">
        <v>232</v>
      </c>
      <c r="F282" s="5">
        <f>ROUND(Source!BC266,O282)</f>
        <v>0</v>
      </c>
      <c r="G282" s="5" t="s">
        <v>98</v>
      </c>
      <c r="H282" s="5" t="s">
        <v>99</v>
      </c>
      <c r="I282" s="5"/>
      <c r="J282" s="5"/>
      <c r="K282" s="5">
        <v>232</v>
      </c>
      <c r="L282" s="5">
        <v>15</v>
      </c>
      <c r="M282" s="5">
        <v>3</v>
      </c>
      <c r="N282" s="5" t="s">
        <v>3</v>
      </c>
      <c r="O282" s="5">
        <v>2</v>
      </c>
      <c r="P282" s="5">
        <f>ROUND(Source!EU266,O282)</f>
        <v>0</v>
      </c>
      <c r="Q282" s="5"/>
      <c r="R282" s="5"/>
      <c r="S282" s="5"/>
      <c r="T282" s="5"/>
      <c r="U282" s="5"/>
      <c r="V282" s="5"/>
      <c r="W282" s="5">
        <v>0</v>
      </c>
      <c r="X282" s="5">
        <v>1</v>
      </c>
      <c r="Y282" s="5">
        <v>0</v>
      </c>
      <c r="Z282" s="5">
        <v>0</v>
      </c>
      <c r="AA282" s="5">
        <v>1</v>
      </c>
      <c r="AB282" s="5">
        <v>0</v>
      </c>
    </row>
    <row r="283" spans="1:28" x14ac:dyDescent="0.2">
      <c r="A283" s="5">
        <v>50</v>
      </c>
      <c r="B283" s="5">
        <v>0</v>
      </c>
      <c r="C283" s="5">
        <v>0</v>
      </c>
      <c r="D283" s="5">
        <v>1</v>
      </c>
      <c r="E283" s="5">
        <v>214</v>
      </c>
      <c r="F283" s="5">
        <f>ROUND(Source!AS266,O283)</f>
        <v>229776.85</v>
      </c>
      <c r="G283" s="5" t="s">
        <v>100</v>
      </c>
      <c r="H283" s="5" t="s">
        <v>101</v>
      </c>
      <c r="I283" s="5"/>
      <c r="J283" s="5"/>
      <c r="K283" s="5">
        <v>214</v>
      </c>
      <c r="L283" s="5">
        <v>16</v>
      </c>
      <c r="M283" s="5">
        <v>3</v>
      </c>
      <c r="N283" s="5" t="s">
        <v>3</v>
      </c>
      <c r="O283" s="5">
        <v>2</v>
      </c>
      <c r="P283" s="5">
        <f>ROUND(Source!EK266,O283)</f>
        <v>2122359.27</v>
      </c>
      <c r="Q283" s="5"/>
      <c r="R283" s="5"/>
      <c r="S283" s="5"/>
      <c r="T283" s="5"/>
      <c r="U283" s="5"/>
      <c r="V283" s="5"/>
      <c r="W283" s="5">
        <v>229776.85</v>
      </c>
      <c r="X283" s="5">
        <v>1</v>
      </c>
      <c r="Y283" s="5">
        <v>229776.85</v>
      </c>
      <c r="Z283" s="5">
        <v>2122359.27</v>
      </c>
      <c r="AA283" s="5">
        <v>1</v>
      </c>
      <c r="AB283" s="5">
        <v>2122359.27</v>
      </c>
    </row>
    <row r="284" spans="1:28" x14ac:dyDescent="0.2">
      <c r="A284" s="5">
        <v>50</v>
      </c>
      <c r="B284" s="5">
        <v>0</v>
      </c>
      <c r="C284" s="5">
        <v>0</v>
      </c>
      <c r="D284" s="5">
        <v>1</v>
      </c>
      <c r="E284" s="5">
        <v>215</v>
      </c>
      <c r="F284" s="5">
        <f>ROUND(Source!AT266,O284)</f>
        <v>100982.93</v>
      </c>
      <c r="G284" s="5" t="s">
        <v>102</v>
      </c>
      <c r="H284" s="5" t="s">
        <v>103</v>
      </c>
      <c r="I284" s="5"/>
      <c r="J284" s="5"/>
      <c r="K284" s="5">
        <v>215</v>
      </c>
      <c r="L284" s="5">
        <v>17</v>
      </c>
      <c r="M284" s="5">
        <v>3</v>
      </c>
      <c r="N284" s="5" t="s">
        <v>3</v>
      </c>
      <c r="O284" s="5">
        <v>2</v>
      </c>
      <c r="P284" s="5">
        <f>ROUND(Source!EL266,O284)</f>
        <v>1195026.8899999999</v>
      </c>
      <c r="Q284" s="5"/>
      <c r="R284" s="5"/>
      <c r="S284" s="5"/>
      <c r="T284" s="5"/>
      <c r="U284" s="5"/>
      <c r="V284" s="5"/>
      <c r="W284" s="5">
        <v>100982.93</v>
      </c>
      <c r="X284" s="5">
        <v>1</v>
      </c>
      <c r="Y284" s="5">
        <v>100982.93</v>
      </c>
      <c r="Z284" s="5">
        <v>1195026.8899999999</v>
      </c>
      <c r="AA284" s="5">
        <v>1</v>
      </c>
      <c r="AB284" s="5">
        <v>1195026.8899999999</v>
      </c>
    </row>
    <row r="285" spans="1:28" x14ac:dyDescent="0.2">
      <c r="A285" s="5">
        <v>50</v>
      </c>
      <c r="B285" s="5">
        <v>0</v>
      </c>
      <c r="C285" s="5">
        <v>0</v>
      </c>
      <c r="D285" s="5">
        <v>1</v>
      </c>
      <c r="E285" s="5">
        <v>217</v>
      </c>
      <c r="F285" s="5">
        <f>ROUND(Source!AU266,O285)</f>
        <v>0</v>
      </c>
      <c r="G285" s="5" t="s">
        <v>104</v>
      </c>
      <c r="H285" s="5" t="s">
        <v>105</v>
      </c>
      <c r="I285" s="5"/>
      <c r="J285" s="5"/>
      <c r="K285" s="5">
        <v>217</v>
      </c>
      <c r="L285" s="5">
        <v>18</v>
      </c>
      <c r="M285" s="5">
        <v>3</v>
      </c>
      <c r="N285" s="5" t="s">
        <v>3</v>
      </c>
      <c r="O285" s="5">
        <v>2</v>
      </c>
      <c r="P285" s="5">
        <f>ROUND(Source!EM266,O285)</f>
        <v>0</v>
      </c>
      <c r="Q285" s="5"/>
      <c r="R285" s="5"/>
      <c r="S285" s="5"/>
      <c r="T285" s="5"/>
      <c r="U285" s="5"/>
      <c r="V285" s="5"/>
      <c r="W285" s="5">
        <v>0</v>
      </c>
      <c r="X285" s="5">
        <v>1</v>
      </c>
      <c r="Y285" s="5">
        <v>0</v>
      </c>
      <c r="Z285" s="5">
        <v>0</v>
      </c>
      <c r="AA285" s="5">
        <v>1</v>
      </c>
      <c r="AB285" s="5">
        <v>0</v>
      </c>
    </row>
    <row r="286" spans="1:28" x14ac:dyDescent="0.2">
      <c r="A286" s="5">
        <v>50</v>
      </c>
      <c r="B286" s="5">
        <v>0</v>
      </c>
      <c r="C286" s="5">
        <v>0</v>
      </c>
      <c r="D286" s="5">
        <v>1</v>
      </c>
      <c r="E286" s="5">
        <v>230</v>
      </c>
      <c r="F286" s="5">
        <f>ROUND(Source!BA266,O286)</f>
        <v>0</v>
      </c>
      <c r="G286" s="5" t="s">
        <v>106</v>
      </c>
      <c r="H286" s="5" t="s">
        <v>107</v>
      </c>
      <c r="I286" s="5"/>
      <c r="J286" s="5"/>
      <c r="K286" s="5">
        <v>230</v>
      </c>
      <c r="L286" s="5">
        <v>19</v>
      </c>
      <c r="M286" s="5">
        <v>3</v>
      </c>
      <c r="N286" s="5" t="s">
        <v>3</v>
      </c>
      <c r="O286" s="5">
        <v>2</v>
      </c>
      <c r="P286" s="5">
        <f>ROUND(Source!ES266,O286)</f>
        <v>0</v>
      </c>
      <c r="Q286" s="5"/>
      <c r="R286" s="5"/>
      <c r="S286" s="5"/>
      <c r="T286" s="5"/>
      <c r="U286" s="5"/>
      <c r="V286" s="5"/>
      <c r="W286" s="5">
        <v>0</v>
      </c>
      <c r="X286" s="5">
        <v>1</v>
      </c>
      <c r="Y286" s="5">
        <v>0</v>
      </c>
      <c r="Z286" s="5">
        <v>0</v>
      </c>
      <c r="AA286" s="5">
        <v>1</v>
      </c>
      <c r="AB286" s="5">
        <v>0</v>
      </c>
    </row>
    <row r="287" spans="1:28" x14ac:dyDescent="0.2">
      <c r="A287" s="5">
        <v>50</v>
      </c>
      <c r="B287" s="5">
        <v>0</v>
      </c>
      <c r="C287" s="5">
        <v>0</v>
      </c>
      <c r="D287" s="5">
        <v>1</v>
      </c>
      <c r="E287" s="5">
        <v>206</v>
      </c>
      <c r="F287" s="5">
        <f>ROUND(Source!T266,O287)</f>
        <v>0</v>
      </c>
      <c r="G287" s="5" t="s">
        <v>108</v>
      </c>
      <c r="H287" s="5" t="s">
        <v>109</v>
      </c>
      <c r="I287" s="5"/>
      <c r="J287" s="5"/>
      <c r="K287" s="5">
        <v>206</v>
      </c>
      <c r="L287" s="5">
        <v>20</v>
      </c>
      <c r="M287" s="5">
        <v>3</v>
      </c>
      <c r="N287" s="5" t="s">
        <v>3</v>
      </c>
      <c r="O287" s="5">
        <v>2</v>
      </c>
      <c r="P287" s="5">
        <f>ROUND(Source!DL266,O287)</f>
        <v>0</v>
      </c>
      <c r="Q287" s="5"/>
      <c r="R287" s="5"/>
      <c r="S287" s="5"/>
      <c r="T287" s="5"/>
      <c r="U287" s="5"/>
      <c r="V287" s="5"/>
      <c r="W287" s="5">
        <v>0</v>
      </c>
      <c r="X287" s="5">
        <v>1</v>
      </c>
      <c r="Y287" s="5">
        <v>0</v>
      </c>
      <c r="Z287" s="5">
        <v>0</v>
      </c>
      <c r="AA287" s="5">
        <v>1</v>
      </c>
      <c r="AB287" s="5">
        <v>0</v>
      </c>
    </row>
    <row r="288" spans="1:28" x14ac:dyDescent="0.2">
      <c r="A288" s="5">
        <v>50</v>
      </c>
      <c r="B288" s="5">
        <v>0</v>
      </c>
      <c r="C288" s="5">
        <v>0</v>
      </c>
      <c r="D288" s="5">
        <v>1</v>
      </c>
      <c r="E288" s="5">
        <v>207</v>
      </c>
      <c r="F288" s="5">
        <f>Source!U266</f>
        <v>398.25317400000006</v>
      </c>
      <c r="G288" s="5" t="s">
        <v>110</v>
      </c>
      <c r="H288" s="5" t="s">
        <v>111</v>
      </c>
      <c r="I288" s="5"/>
      <c r="J288" s="5"/>
      <c r="K288" s="5">
        <v>207</v>
      </c>
      <c r="L288" s="5">
        <v>21</v>
      </c>
      <c r="M288" s="5">
        <v>3</v>
      </c>
      <c r="N288" s="5" t="s">
        <v>3</v>
      </c>
      <c r="O288" s="5">
        <v>-1</v>
      </c>
      <c r="P288" s="5">
        <f>Source!DM266</f>
        <v>398.25317400000006</v>
      </c>
      <c r="Q288" s="5"/>
      <c r="R288" s="5"/>
      <c r="S288" s="5"/>
      <c r="T288" s="5"/>
      <c r="U288" s="5"/>
      <c r="V288" s="5"/>
      <c r="W288" s="5">
        <v>398.25317400000006</v>
      </c>
      <c r="X288" s="5">
        <v>1</v>
      </c>
      <c r="Y288" s="5">
        <v>398.25317400000006</v>
      </c>
      <c r="Z288" s="5">
        <v>398.25317400000006</v>
      </c>
      <c r="AA288" s="5">
        <v>1</v>
      </c>
      <c r="AB288" s="5">
        <v>398.25317400000006</v>
      </c>
    </row>
    <row r="289" spans="1:206" x14ac:dyDescent="0.2">
      <c r="A289" s="5">
        <v>50</v>
      </c>
      <c r="B289" s="5">
        <v>0</v>
      </c>
      <c r="C289" s="5">
        <v>0</v>
      </c>
      <c r="D289" s="5">
        <v>1</v>
      </c>
      <c r="E289" s="5">
        <v>208</v>
      </c>
      <c r="F289" s="5">
        <f>Source!V266</f>
        <v>0</v>
      </c>
      <c r="G289" s="5" t="s">
        <v>112</v>
      </c>
      <c r="H289" s="5" t="s">
        <v>113</v>
      </c>
      <c r="I289" s="5"/>
      <c r="J289" s="5"/>
      <c r="K289" s="5">
        <v>208</v>
      </c>
      <c r="L289" s="5">
        <v>22</v>
      </c>
      <c r="M289" s="5">
        <v>3</v>
      </c>
      <c r="N289" s="5" t="s">
        <v>3</v>
      </c>
      <c r="O289" s="5">
        <v>-1</v>
      </c>
      <c r="P289" s="5">
        <f>Source!DN266</f>
        <v>0</v>
      </c>
      <c r="Q289" s="5"/>
      <c r="R289" s="5"/>
      <c r="S289" s="5"/>
      <c r="T289" s="5"/>
      <c r="U289" s="5"/>
      <c r="V289" s="5"/>
      <c r="W289" s="5">
        <v>0</v>
      </c>
      <c r="X289" s="5">
        <v>1</v>
      </c>
      <c r="Y289" s="5">
        <v>0</v>
      </c>
      <c r="Z289" s="5">
        <v>0</v>
      </c>
      <c r="AA289" s="5">
        <v>1</v>
      </c>
      <c r="AB289" s="5">
        <v>0</v>
      </c>
    </row>
    <row r="290" spans="1:206" x14ac:dyDescent="0.2">
      <c r="A290" s="5">
        <v>50</v>
      </c>
      <c r="B290" s="5">
        <v>0</v>
      </c>
      <c r="C290" s="5">
        <v>0</v>
      </c>
      <c r="D290" s="5">
        <v>1</v>
      </c>
      <c r="E290" s="5">
        <v>209</v>
      </c>
      <c r="F290" s="5">
        <f>ROUND(Source!W266,O290)</f>
        <v>0</v>
      </c>
      <c r="G290" s="5" t="s">
        <v>114</v>
      </c>
      <c r="H290" s="5" t="s">
        <v>115</v>
      </c>
      <c r="I290" s="5"/>
      <c r="J290" s="5"/>
      <c r="K290" s="5">
        <v>209</v>
      </c>
      <c r="L290" s="5">
        <v>23</v>
      </c>
      <c r="M290" s="5">
        <v>3</v>
      </c>
      <c r="N290" s="5" t="s">
        <v>3</v>
      </c>
      <c r="O290" s="5">
        <v>2</v>
      </c>
      <c r="P290" s="5">
        <f>ROUND(Source!DO266,O290)</f>
        <v>0</v>
      </c>
      <c r="Q290" s="5"/>
      <c r="R290" s="5"/>
      <c r="S290" s="5"/>
      <c r="T290" s="5"/>
      <c r="U290" s="5"/>
      <c r="V290" s="5"/>
      <c r="W290" s="5">
        <v>0</v>
      </c>
      <c r="X290" s="5">
        <v>1</v>
      </c>
      <c r="Y290" s="5">
        <v>0</v>
      </c>
      <c r="Z290" s="5">
        <v>0</v>
      </c>
      <c r="AA290" s="5">
        <v>1</v>
      </c>
      <c r="AB290" s="5">
        <v>0</v>
      </c>
    </row>
    <row r="291" spans="1:206" x14ac:dyDescent="0.2">
      <c r="A291" s="5">
        <v>50</v>
      </c>
      <c r="B291" s="5">
        <v>0</v>
      </c>
      <c r="C291" s="5">
        <v>0</v>
      </c>
      <c r="D291" s="5">
        <v>1</v>
      </c>
      <c r="E291" s="5">
        <v>233</v>
      </c>
      <c r="F291" s="5">
        <f>ROUND(Source!BD266,O291)</f>
        <v>0</v>
      </c>
      <c r="G291" s="5" t="s">
        <v>116</v>
      </c>
      <c r="H291" s="5" t="s">
        <v>117</v>
      </c>
      <c r="I291" s="5"/>
      <c r="J291" s="5"/>
      <c r="K291" s="5">
        <v>233</v>
      </c>
      <c r="L291" s="5">
        <v>24</v>
      </c>
      <c r="M291" s="5">
        <v>3</v>
      </c>
      <c r="N291" s="5" t="s">
        <v>3</v>
      </c>
      <c r="O291" s="5">
        <v>2</v>
      </c>
      <c r="P291" s="5">
        <f>ROUND(Source!EV266,O291)</f>
        <v>0</v>
      </c>
      <c r="Q291" s="5"/>
      <c r="R291" s="5"/>
      <c r="S291" s="5"/>
      <c r="T291" s="5"/>
      <c r="U291" s="5"/>
      <c r="V291" s="5"/>
      <c r="W291" s="5">
        <v>0</v>
      </c>
      <c r="X291" s="5">
        <v>1</v>
      </c>
      <c r="Y291" s="5">
        <v>0</v>
      </c>
      <c r="Z291" s="5">
        <v>0</v>
      </c>
      <c r="AA291" s="5">
        <v>1</v>
      </c>
      <c r="AB291" s="5">
        <v>0</v>
      </c>
    </row>
    <row r="292" spans="1:206" x14ac:dyDescent="0.2">
      <c r="A292" s="5">
        <v>50</v>
      </c>
      <c r="B292" s="5">
        <v>0</v>
      </c>
      <c r="C292" s="5">
        <v>0</v>
      </c>
      <c r="D292" s="5">
        <v>1</v>
      </c>
      <c r="E292" s="5">
        <v>210</v>
      </c>
      <c r="F292" s="5">
        <f>ROUND(Source!X266,O292)</f>
        <v>5182.28</v>
      </c>
      <c r="G292" s="5" t="s">
        <v>118</v>
      </c>
      <c r="H292" s="5" t="s">
        <v>119</v>
      </c>
      <c r="I292" s="5"/>
      <c r="J292" s="5"/>
      <c r="K292" s="5">
        <v>210</v>
      </c>
      <c r="L292" s="5">
        <v>25</v>
      </c>
      <c r="M292" s="5">
        <v>3</v>
      </c>
      <c r="N292" s="5" t="s">
        <v>3</v>
      </c>
      <c r="O292" s="5">
        <v>2</v>
      </c>
      <c r="P292" s="5">
        <f>ROUND(Source!DP266,O292)</f>
        <v>145563.48000000001</v>
      </c>
      <c r="Q292" s="5"/>
      <c r="R292" s="5"/>
      <c r="S292" s="5"/>
      <c r="T292" s="5"/>
      <c r="U292" s="5"/>
      <c r="V292" s="5"/>
      <c r="W292" s="5">
        <v>5182.28</v>
      </c>
      <c r="X292" s="5">
        <v>1</v>
      </c>
      <c r="Y292" s="5">
        <v>5182.28</v>
      </c>
      <c r="Z292" s="5">
        <v>145563.48000000001</v>
      </c>
      <c r="AA292" s="5">
        <v>1</v>
      </c>
      <c r="AB292" s="5">
        <v>145563.48000000001</v>
      </c>
    </row>
    <row r="293" spans="1:206" x14ac:dyDescent="0.2">
      <c r="A293" s="5">
        <v>50</v>
      </c>
      <c r="B293" s="5">
        <v>0</v>
      </c>
      <c r="C293" s="5">
        <v>0</v>
      </c>
      <c r="D293" s="5">
        <v>1</v>
      </c>
      <c r="E293" s="5">
        <v>211</v>
      </c>
      <c r="F293" s="5">
        <f>ROUND(Source!Y266,O293)</f>
        <v>3378.32</v>
      </c>
      <c r="G293" s="5" t="s">
        <v>120</v>
      </c>
      <c r="H293" s="5" t="s">
        <v>121</v>
      </c>
      <c r="I293" s="5"/>
      <c r="J293" s="5"/>
      <c r="K293" s="5">
        <v>211</v>
      </c>
      <c r="L293" s="5">
        <v>26</v>
      </c>
      <c r="M293" s="5">
        <v>3</v>
      </c>
      <c r="N293" s="5" t="s">
        <v>3</v>
      </c>
      <c r="O293" s="5">
        <v>2</v>
      </c>
      <c r="P293" s="5">
        <f>ROUND(Source!DQ266,O293)</f>
        <v>66541.8</v>
      </c>
      <c r="Q293" s="5"/>
      <c r="R293" s="5"/>
      <c r="S293" s="5"/>
      <c r="T293" s="5"/>
      <c r="U293" s="5"/>
      <c r="V293" s="5"/>
      <c r="W293" s="5">
        <v>3378.32</v>
      </c>
      <c r="X293" s="5">
        <v>1</v>
      </c>
      <c r="Y293" s="5">
        <v>3378.32</v>
      </c>
      <c r="Z293" s="5">
        <v>66541.8</v>
      </c>
      <c r="AA293" s="5">
        <v>1</v>
      </c>
      <c r="AB293" s="5">
        <v>66541.8</v>
      </c>
    </row>
    <row r="294" spans="1:206" x14ac:dyDescent="0.2">
      <c r="A294" s="5">
        <v>50</v>
      </c>
      <c r="B294" s="5">
        <v>0</v>
      </c>
      <c r="C294" s="5">
        <v>0</v>
      </c>
      <c r="D294" s="5">
        <v>1</v>
      </c>
      <c r="E294" s="5">
        <v>224</v>
      </c>
      <c r="F294" s="5">
        <f>ROUND(Source!AR266,O294)</f>
        <v>354430.19</v>
      </c>
      <c r="G294" s="5" t="s">
        <v>122</v>
      </c>
      <c r="H294" s="5" t="s">
        <v>123</v>
      </c>
      <c r="I294" s="5"/>
      <c r="J294" s="5"/>
      <c r="K294" s="5">
        <v>224</v>
      </c>
      <c r="L294" s="5">
        <v>27</v>
      </c>
      <c r="M294" s="5">
        <v>3</v>
      </c>
      <c r="N294" s="5" t="s">
        <v>3</v>
      </c>
      <c r="O294" s="5">
        <v>2</v>
      </c>
      <c r="P294" s="5">
        <f>ROUND(Source!EJ266,O294)</f>
        <v>3439089.2</v>
      </c>
      <c r="Q294" s="5"/>
      <c r="R294" s="5"/>
      <c r="S294" s="5"/>
      <c r="T294" s="5"/>
      <c r="U294" s="5"/>
      <c r="V294" s="5"/>
      <c r="W294" s="5">
        <v>354430.19</v>
      </c>
      <c r="X294" s="5">
        <v>1</v>
      </c>
      <c r="Y294" s="5">
        <v>354430.19</v>
      </c>
      <c r="Z294" s="5">
        <v>3439089.2</v>
      </c>
      <c r="AA294" s="5">
        <v>1</v>
      </c>
      <c r="AB294" s="5">
        <v>3439089.2</v>
      </c>
    </row>
    <row r="296" spans="1:206" x14ac:dyDescent="0.2">
      <c r="A296" s="3">
        <v>51</v>
      </c>
      <c r="B296" s="3">
        <f>B12</f>
        <v>334</v>
      </c>
      <c r="C296" s="3">
        <f>A12</f>
        <v>1</v>
      </c>
      <c r="D296" s="3">
        <f>ROW(A12)</f>
        <v>12</v>
      </c>
      <c r="E296" s="3"/>
      <c r="F296" s="3" t="str">
        <f>IF(F12&lt;&gt;"",F12,"")</f>
        <v>Новый объект_(Копия)</v>
      </c>
      <c r="G296" s="3" t="str">
        <f>IF(G12&lt;&gt;"",G12,"")</f>
        <v>Устройство освещения на территории  ГБУ Северный</v>
      </c>
      <c r="H296" s="3">
        <v>0</v>
      </c>
      <c r="I296" s="3"/>
      <c r="J296" s="3"/>
      <c r="K296" s="3"/>
      <c r="L296" s="3"/>
      <c r="M296" s="3"/>
      <c r="N296" s="3"/>
      <c r="O296" s="3">
        <f t="shared" ref="O296:T296" si="224">ROUND(O266,2)</f>
        <v>344435.7</v>
      </c>
      <c r="P296" s="3">
        <f t="shared" si="224"/>
        <v>333588.13</v>
      </c>
      <c r="Q296" s="3">
        <f t="shared" si="224"/>
        <v>6190.92</v>
      </c>
      <c r="R296" s="3">
        <f t="shared" si="224"/>
        <v>819.37</v>
      </c>
      <c r="S296" s="3">
        <f t="shared" si="224"/>
        <v>4656.6499999999996</v>
      </c>
      <c r="T296" s="3">
        <f t="shared" si="224"/>
        <v>0</v>
      </c>
      <c r="U296" s="3">
        <f>U266</f>
        <v>398.25317400000006</v>
      </c>
      <c r="V296" s="3">
        <f>V266</f>
        <v>0</v>
      </c>
      <c r="W296" s="3">
        <f>ROUND(W266,2)</f>
        <v>0</v>
      </c>
      <c r="X296" s="3">
        <f>ROUND(X266,2)</f>
        <v>5182.28</v>
      </c>
      <c r="Y296" s="3">
        <f>ROUND(Y266,2)</f>
        <v>3378.32</v>
      </c>
      <c r="Z296" s="3"/>
      <c r="AA296" s="3"/>
      <c r="AB296" s="3"/>
      <c r="AC296" s="3"/>
      <c r="AD296" s="3"/>
      <c r="AE296" s="3"/>
      <c r="AF296" s="3"/>
      <c r="AG296" s="3"/>
      <c r="AH296" s="3"/>
      <c r="AI296" s="3"/>
      <c r="AJ296" s="3"/>
      <c r="AK296" s="3"/>
      <c r="AL296" s="3"/>
      <c r="AM296" s="3"/>
      <c r="AN296" s="3"/>
      <c r="AO296" s="3">
        <f t="shared" ref="AO296:BD296" si="225">ROUND(AO266,2)</f>
        <v>0</v>
      </c>
      <c r="AP296" s="3">
        <f t="shared" si="225"/>
        <v>23670.41</v>
      </c>
      <c r="AQ296" s="3">
        <f t="shared" si="225"/>
        <v>0</v>
      </c>
      <c r="AR296" s="3">
        <f t="shared" si="225"/>
        <v>354430.19</v>
      </c>
      <c r="AS296" s="3">
        <f t="shared" si="225"/>
        <v>229776.85</v>
      </c>
      <c r="AT296" s="3">
        <f t="shared" si="225"/>
        <v>100982.93</v>
      </c>
      <c r="AU296" s="3">
        <f t="shared" si="225"/>
        <v>0</v>
      </c>
      <c r="AV296" s="3">
        <f t="shared" si="225"/>
        <v>333588.13</v>
      </c>
      <c r="AW296" s="3">
        <f t="shared" si="225"/>
        <v>309917.71999999997</v>
      </c>
      <c r="AX296" s="3">
        <f t="shared" si="225"/>
        <v>0</v>
      </c>
      <c r="AY296" s="3">
        <f t="shared" si="225"/>
        <v>309917.71999999997</v>
      </c>
      <c r="AZ296" s="3">
        <f t="shared" si="225"/>
        <v>23670.41</v>
      </c>
      <c r="BA296" s="3">
        <f t="shared" si="225"/>
        <v>0</v>
      </c>
      <c r="BB296" s="3">
        <f t="shared" si="225"/>
        <v>0</v>
      </c>
      <c r="BC296" s="3">
        <f t="shared" si="225"/>
        <v>0</v>
      </c>
      <c r="BD296" s="3">
        <f t="shared" si="225"/>
        <v>0</v>
      </c>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4">
        <f t="shared" ref="DG296:DL296" si="226">ROUND(DG266,2)</f>
        <v>3182292.21</v>
      </c>
      <c r="DH296" s="4">
        <f t="shared" si="226"/>
        <v>2944376.25</v>
      </c>
      <c r="DI296" s="4">
        <f t="shared" si="226"/>
        <v>79170.75</v>
      </c>
      <c r="DJ296" s="4">
        <f t="shared" si="226"/>
        <v>27932.32</v>
      </c>
      <c r="DK296" s="4">
        <f t="shared" si="226"/>
        <v>158745.21</v>
      </c>
      <c r="DL296" s="4">
        <f t="shared" si="226"/>
        <v>0</v>
      </c>
      <c r="DM296" s="4">
        <f>DM266</f>
        <v>398.25317400000006</v>
      </c>
      <c r="DN296" s="4">
        <f>DN266</f>
        <v>0</v>
      </c>
      <c r="DO296" s="4">
        <f>ROUND(DO266,2)</f>
        <v>0</v>
      </c>
      <c r="DP296" s="4">
        <f>ROUND(DP266,2)</f>
        <v>145563.48000000001</v>
      </c>
      <c r="DQ296" s="4">
        <f>ROUND(DQ266,2)</f>
        <v>66541.8</v>
      </c>
      <c r="DR296" s="4"/>
      <c r="DS296" s="4"/>
      <c r="DT296" s="4"/>
      <c r="DU296" s="4"/>
      <c r="DV296" s="4"/>
      <c r="DW296" s="4"/>
      <c r="DX296" s="4"/>
      <c r="DY296" s="4"/>
      <c r="DZ296" s="4"/>
      <c r="EA296" s="4"/>
      <c r="EB296" s="4"/>
      <c r="EC296" s="4"/>
      <c r="ED296" s="4"/>
      <c r="EE296" s="4"/>
      <c r="EF296" s="4"/>
      <c r="EG296" s="4">
        <f t="shared" ref="EG296:EV296" si="227">ROUND(EG266,2)</f>
        <v>0</v>
      </c>
      <c r="EH296" s="4">
        <f t="shared" si="227"/>
        <v>121703.03999999999</v>
      </c>
      <c r="EI296" s="4">
        <f t="shared" si="227"/>
        <v>0</v>
      </c>
      <c r="EJ296" s="4">
        <f t="shared" si="227"/>
        <v>3439089.2</v>
      </c>
      <c r="EK296" s="4">
        <f t="shared" si="227"/>
        <v>2122359.27</v>
      </c>
      <c r="EL296" s="4">
        <f t="shared" si="227"/>
        <v>1195026.8899999999</v>
      </c>
      <c r="EM296" s="4">
        <f t="shared" si="227"/>
        <v>0</v>
      </c>
      <c r="EN296" s="4">
        <f t="shared" si="227"/>
        <v>2944376.25</v>
      </c>
      <c r="EO296" s="4">
        <f t="shared" si="227"/>
        <v>2822673.21</v>
      </c>
      <c r="EP296" s="4">
        <f t="shared" si="227"/>
        <v>0</v>
      </c>
      <c r="EQ296" s="4">
        <f t="shared" si="227"/>
        <v>2822673.21</v>
      </c>
      <c r="ER296" s="4">
        <f t="shared" si="227"/>
        <v>121703.03999999999</v>
      </c>
      <c r="ES296" s="4">
        <f t="shared" si="227"/>
        <v>0</v>
      </c>
      <c r="ET296" s="4">
        <f t="shared" si="227"/>
        <v>0</v>
      </c>
      <c r="EU296" s="4">
        <f t="shared" si="227"/>
        <v>0</v>
      </c>
      <c r="EV296" s="4">
        <f t="shared" si="227"/>
        <v>0</v>
      </c>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v>0</v>
      </c>
    </row>
    <row r="298" spans="1:206" x14ac:dyDescent="0.2">
      <c r="A298" s="5">
        <v>50</v>
      </c>
      <c r="B298" s="5">
        <v>0</v>
      </c>
      <c r="C298" s="5">
        <v>0</v>
      </c>
      <c r="D298" s="5">
        <v>1</v>
      </c>
      <c r="E298" s="5">
        <v>201</v>
      </c>
      <c r="F298" s="5">
        <f>ROUND(Source!O296,O298)</f>
        <v>344435.7</v>
      </c>
      <c r="G298" s="5" t="s">
        <v>70</v>
      </c>
      <c r="H298" s="5" t="s">
        <v>71</v>
      </c>
      <c r="I298" s="5"/>
      <c r="J298" s="5"/>
      <c r="K298" s="5">
        <v>201</v>
      </c>
      <c r="L298" s="5">
        <v>1</v>
      </c>
      <c r="M298" s="5">
        <v>3</v>
      </c>
      <c r="N298" s="5" t="s">
        <v>3</v>
      </c>
      <c r="O298" s="5">
        <v>2</v>
      </c>
      <c r="P298" s="5">
        <f>ROUND(Source!DG296,O298)</f>
        <v>3182292.21</v>
      </c>
      <c r="Q298" s="5"/>
      <c r="R298" s="5"/>
      <c r="S298" s="5"/>
      <c r="T298" s="5"/>
      <c r="U298" s="5"/>
      <c r="V298" s="5"/>
      <c r="W298" s="5">
        <v>344435.7</v>
      </c>
      <c r="X298" s="5">
        <v>1</v>
      </c>
      <c r="Y298" s="5">
        <v>344435.7</v>
      </c>
      <c r="Z298" s="5">
        <v>3182292.21</v>
      </c>
      <c r="AA298" s="5">
        <v>1</v>
      </c>
      <c r="AB298" s="5">
        <v>3182292.21</v>
      </c>
    </row>
    <row r="299" spans="1:206" x14ac:dyDescent="0.2">
      <c r="A299" s="5">
        <v>50</v>
      </c>
      <c r="B299" s="5">
        <v>0</v>
      </c>
      <c r="C299" s="5">
        <v>0</v>
      </c>
      <c r="D299" s="5">
        <v>1</v>
      </c>
      <c r="E299" s="5">
        <v>202</v>
      </c>
      <c r="F299" s="5">
        <f>ROUND(Source!P296,O299)</f>
        <v>333588.13</v>
      </c>
      <c r="G299" s="5" t="s">
        <v>72</v>
      </c>
      <c r="H299" s="5" t="s">
        <v>73</v>
      </c>
      <c r="I299" s="5"/>
      <c r="J299" s="5"/>
      <c r="K299" s="5">
        <v>202</v>
      </c>
      <c r="L299" s="5">
        <v>2</v>
      </c>
      <c r="M299" s="5">
        <v>3</v>
      </c>
      <c r="N299" s="5" t="s">
        <v>3</v>
      </c>
      <c r="O299" s="5">
        <v>2</v>
      </c>
      <c r="P299" s="5">
        <f>ROUND(Source!DH296,O299)</f>
        <v>2944376.25</v>
      </c>
      <c r="Q299" s="5"/>
      <c r="R299" s="5"/>
      <c r="S299" s="5"/>
      <c r="T299" s="5"/>
      <c r="U299" s="5"/>
      <c r="V299" s="5"/>
      <c r="W299" s="5">
        <v>333588.13</v>
      </c>
      <c r="X299" s="5">
        <v>1</v>
      </c>
      <c r="Y299" s="5">
        <v>333588.13</v>
      </c>
      <c r="Z299" s="5">
        <v>2944376.25</v>
      </c>
      <c r="AA299" s="5">
        <v>1</v>
      </c>
      <c r="AB299" s="5">
        <v>2944376.25</v>
      </c>
    </row>
    <row r="300" spans="1:206" x14ac:dyDescent="0.2">
      <c r="A300" s="5">
        <v>50</v>
      </c>
      <c r="B300" s="5">
        <v>0</v>
      </c>
      <c r="C300" s="5">
        <v>0</v>
      </c>
      <c r="D300" s="5">
        <v>1</v>
      </c>
      <c r="E300" s="5">
        <v>222</v>
      </c>
      <c r="F300" s="5">
        <f>ROUND(Source!AO296,O300)</f>
        <v>0</v>
      </c>
      <c r="G300" s="5" t="s">
        <v>74</v>
      </c>
      <c r="H300" s="5" t="s">
        <v>75</v>
      </c>
      <c r="I300" s="5"/>
      <c r="J300" s="5"/>
      <c r="K300" s="5">
        <v>222</v>
      </c>
      <c r="L300" s="5">
        <v>3</v>
      </c>
      <c r="M300" s="5">
        <v>3</v>
      </c>
      <c r="N300" s="5" t="s">
        <v>3</v>
      </c>
      <c r="O300" s="5">
        <v>2</v>
      </c>
      <c r="P300" s="5">
        <f>ROUND(Source!EG296,O300)</f>
        <v>0</v>
      </c>
      <c r="Q300" s="5"/>
      <c r="R300" s="5"/>
      <c r="S300" s="5"/>
      <c r="T300" s="5"/>
      <c r="U300" s="5"/>
      <c r="V300" s="5"/>
      <c r="W300" s="5">
        <v>0</v>
      </c>
      <c r="X300" s="5">
        <v>1</v>
      </c>
      <c r="Y300" s="5">
        <v>0</v>
      </c>
      <c r="Z300" s="5">
        <v>0</v>
      </c>
      <c r="AA300" s="5">
        <v>1</v>
      </c>
      <c r="AB300" s="5">
        <v>0</v>
      </c>
    </row>
    <row r="301" spans="1:206" x14ac:dyDescent="0.2">
      <c r="A301" s="5">
        <v>50</v>
      </c>
      <c r="B301" s="5">
        <v>0</v>
      </c>
      <c r="C301" s="5">
        <v>0</v>
      </c>
      <c r="D301" s="5">
        <v>1</v>
      </c>
      <c r="E301" s="5">
        <v>225</v>
      </c>
      <c r="F301" s="5">
        <f>ROUND(Source!AV296,O301)</f>
        <v>333588.13</v>
      </c>
      <c r="G301" s="5" t="s">
        <v>76</v>
      </c>
      <c r="H301" s="5" t="s">
        <v>77</v>
      </c>
      <c r="I301" s="5"/>
      <c r="J301" s="5"/>
      <c r="K301" s="5">
        <v>225</v>
      </c>
      <c r="L301" s="5">
        <v>4</v>
      </c>
      <c r="M301" s="5">
        <v>3</v>
      </c>
      <c r="N301" s="5" t="s">
        <v>3</v>
      </c>
      <c r="O301" s="5">
        <v>2</v>
      </c>
      <c r="P301" s="5">
        <f>ROUND(Source!EN296,O301)</f>
        <v>2944376.25</v>
      </c>
      <c r="Q301" s="5"/>
      <c r="R301" s="5"/>
      <c r="S301" s="5"/>
      <c r="T301" s="5"/>
      <c r="U301" s="5"/>
      <c r="V301" s="5"/>
      <c r="W301" s="5">
        <v>333588.13</v>
      </c>
      <c r="X301" s="5">
        <v>1</v>
      </c>
      <c r="Y301" s="5">
        <v>333588.13</v>
      </c>
      <c r="Z301" s="5">
        <v>2944376.25</v>
      </c>
      <c r="AA301" s="5">
        <v>1</v>
      </c>
      <c r="AB301" s="5">
        <v>2944376.25</v>
      </c>
    </row>
    <row r="302" spans="1:206" x14ac:dyDescent="0.2">
      <c r="A302" s="5">
        <v>50</v>
      </c>
      <c r="B302" s="5">
        <v>0</v>
      </c>
      <c r="C302" s="5">
        <v>0</v>
      </c>
      <c r="D302" s="5">
        <v>1</v>
      </c>
      <c r="E302" s="5">
        <v>226</v>
      </c>
      <c r="F302" s="5">
        <f>ROUND(Source!AW296,O302)</f>
        <v>309917.71999999997</v>
      </c>
      <c r="G302" s="5" t="s">
        <v>78</v>
      </c>
      <c r="H302" s="5" t="s">
        <v>79</v>
      </c>
      <c r="I302" s="5"/>
      <c r="J302" s="5"/>
      <c r="K302" s="5">
        <v>226</v>
      </c>
      <c r="L302" s="5">
        <v>5</v>
      </c>
      <c r="M302" s="5">
        <v>3</v>
      </c>
      <c r="N302" s="5" t="s">
        <v>3</v>
      </c>
      <c r="O302" s="5">
        <v>2</v>
      </c>
      <c r="P302" s="5">
        <f>ROUND(Source!EO296,O302)</f>
        <v>2822673.21</v>
      </c>
      <c r="Q302" s="5"/>
      <c r="R302" s="5"/>
      <c r="S302" s="5"/>
      <c r="T302" s="5"/>
      <c r="U302" s="5"/>
      <c r="V302" s="5"/>
      <c r="W302" s="5">
        <v>309917.71999999997</v>
      </c>
      <c r="X302" s="5">
        <v>1</v>
      </c>
      <c r="Y302" s="5">
        <v>309917.71999999997</v>
      </c>
      <c r="Z302" s="5">
        <v>2822673.21</v>
      </c>
      <c r="AA302" s="5">
        <v>1</v>
      </c>
      <c r="AB302" s="5">
        <v>2822673.21</v>
      </c>
    </row>
    <row r="303" spans="1:206" x14ac:dyDescent="0.2">
      <c r="A303" s="5">
        <v>50</v>
      </c>
      <c r="B303" s="5">
        <v>0</v>
      </c>
      <c r="C303" s="5">
        <v>0</v>
      </c>
      <c r="D303" s="5">
        <v>1</v>
      </c>
      <c r="E303" s="5">
        <v>227</v>
      </c>
      <c r="F303" s="5">
        <f>ROUND(Source!AX296,O303)</f>
        <v>0</v>
      </c>
      <c r="G303" s="5" t="s">
        <v>80</v>
      </c>
      <c r="H303" s="5" t="s">
        <v>81</v>
      </c>
      <c r="I303" s="5"/>
      <c r="J303" s="5"/>
      <c r="K303" s="5">
        <v>227</v>
      </c>
      <c r="L303" s="5">
        <v>6</v>
      </c>
      <c r="M303" s="5">
        <v>3</v>
      </c>
      <c r="N303" s="5" t="s">
        <v>3</v>
      </c>
      <c r="O303" s="5">
        <v>2</v>
      </c>
      <c r="P303" s="5">
        <f>ROUND(Source!EP296,O303)</f>
        <v>0</v>
      </c>
      <c r="Q303" s="5"/>
      <c r="R303" s="5"/>
      <c r="S303" s="5"/>
      <c r="T303" s="5"/>
      <c r="U303" s="5"/>
      <c r="V303" s="5"/>
      <c r="W303" s="5">
        <v>0</v>
      </c>
      <c r="X303" s="5">
        <v>1</v>
      </c>
      <c r="Y303" s="5">
        <v>0</v>
      </c>
      <c r="Z303" s="5">
        <v>0</v>
      </c>
      <c r="AA303" s="5">
        <v>1</v>
      </c>
      <c r="AB303" s="5">
        <v>0</v>
      </c>
    </row>
    <row r="304" spans="1:206" x14ac:dyDescent="0.2">
      <c r="A304" s="5">
        <v>50</v>
      </c>
      <c r="B304" s="5">
        <v>0</v>
      </c>
      <c r="C304" s="5">
        <v>0</v>
      </c>
      <c r="D304" s="5">
        <v>1</v>
      </c>
      <c r="E304" s="5">
        <v>228</v>
      </c>
      <c r="F304" s="5">
        <f>ROUND(Source!AY296,O304)</f>
        <v>309917.71999999997</v>
      </c>
      <c r="G304" s="5" t="s">
        <v>82</v>
      </c>
      <c r="H304" s="5" t="s">
        <v>83</v>
      </c>
      <c r="I304" s="5"/>
      <c r="J304" s="5"/>
      <c r="K304" s="5">
        <v>228</v>
      </c>
      <c r="L304" s="5">
        <v>7</v>
      </c>
      <c r="M304" s="5">
        <v>3</v>
      </c>
      <c r="N304" s="5" t="s">
        <v>3</v>
      </c>
      <c r="O304" s="5">
        <v>2</v>
      </c>
      <c r="P304" s="5">
        <f>ROUND(Source!EQ296,O304)</f>
        <v>2822673.21</v>
      </c>
      <c r="Q304" s="5"/>
      <c r="R304" s="5"/>
      <c r="S304" s="5"/>
      <c r="T304" s="5"/>
      <c r="U304" s="5"/>
      <c r="V304" s="5"/>
      <c r="W304" s="5">
        <v>309917.71999999997</v>
      </c>
      <c r="X304" s="5">
        <v>1</v>
      </c>
      <c r="Y304" s="5">
        <v>309917.71999999997</v>
      </c>
      <c r="Z304" s="5">
        <v>2822673.21</v>
      </c>
      <c r="AA304" s="5">
        <v>1</v>
      </c>
      <c r="AB304" s="5">
        <v>2822673.21</v>
      </c>
    </row>
    <row r="305" spans="1:28" x14ac:dyDescent="0.2">
      <c r="A305" s="5">
        <v>50</v>
      </c>
      <c r="B305" s="5">
        <v>0</v>
      </c>
      <c r="C305" s="5">
        <v>0</v>
      </c>
      <c r="D305" s="5">
        <v>1</v>
      </c>
      <c r="E305" s="5">
        <v>216</v>
      </c>
      <c r="F305" s="5">
        <f>ROUND(Source!AP296,O305)</f>
        <v>23670.41</v>
      </c>
      <c r="G305" s="5" t="s">
        <v>84</v>
      </c>
      <c r="H305" s="5" t="s">
        <v>85</v>
      </c>
      <c r="I305" s="5"/>
      <c r="J305" s="5"/>
      <c r="K305" s="5">
        <v>216</v>
      </c>
      <c r="L305" s="5">
        <v>8</v>
      </c>
      <c r="M305" s="5">
        <v>3</v>
      </c>
      <c r="N305" s="5" t="s">
        <v>3</v>
      </c>
      <c r="O305" s="5">
        <v>2</v>
      </c>
      <c r="P305" s="5">
        <f>ROUND(Source!EH296,O305)</f>
        <v>121703.03999999999</v>
      </c>
      <c r="Q305" s="5"/>
      <c r="R305" s="5"/>
      <c r="S305" s="5"/>
      <c r="T305" s="5"/>
      <c r="U305" s="5"/>
      <c r="V305" s="5"/>
      <c r="W305" s="5">
        <v>23670.41</v>
      </c>
      <c r="X305" s="5">
        <v>1</v>
      </c>
      <c r="Y305" s="5">
        <v>23670.41</v>
      </c>
      <c r="Z305" s="5">
        <v>121703.03999999999</v>
      </c>
      <c r="AA305" s="5">
        <v>1</v>
      </c>
      <c r="AB305" s="5">
        <v>121703.03999999999</v>
      </c>
    </row>
    <row r="306" spans="1:28" x14ac:dyDescent="0.2">
      <c r="A306" s="5">
        <v>50</v>
      </c>
      <c r="B306" s="5">
        <v>0</v>
      </c>
      <c r="C306" s="5">
        <v>0</v>
      </c>
      <c r="D306" s="5">
        <v>1</v>
      </c>
      <c r="E306" s="5">
        <v>223</v>
      </c>
      <c r="F306" s="5">
        <f>ROUND(Source!AQ296,O306)</f>
        <v>0</v>
      </c>
      <c r="G306" s="5" t="s">
        <v>86</v>
      </c>
      <c r="H306" s="5" t="s">
        <v>87</v>
      </c>
      <c r="I306" s="5"/>
      <c r="J306" s="5"/>
      <c r="K306" s="5">
        <v>223</v>
      </c>
      <c r="L306" s="5">
        <v>9</v>
      </c>
      <c r="M306" s="5">
        <v>3</v>
      </c>
      <c r="N306" s="5" t="s">
        <v>3</v>
      </c>
      <c r="O306" s="5">
        <v>2</v>
      </c>
      <c r="P306" s="5">
        <f>ROUND(Source!EI296,O306)</f>
        <v>0</v>
      </c>
      <c r="Q306" s="5"/>
      <c r="R306" s="5"/>
      <c r="S306" s="5"/>
      <c r="T306" s="5"/>
      <c r="U306" s="5"/>
      <c r="V306" s="5"/>
      <c r="W306" s="5">
        <v>0</v>
      </c>
      <c r="X306" s="5">
        <v>1</v>
      </c>
      <c r="Y306" s="5">
        <v>0</v>
      </c>
      <c r="Z306" s="5">
        <v>0</v>
      </c>
      <c r="AA306" s="5">
        <v>1</v>
      </c>
      <c r="AB306" s="5">
        <v>0</v>
      </c>
    </row>
    <row r="307" spans="1:28" x14ac:dyDescent="0.2">
      <c r="A307" s="5">
        <v>50</v>
      </c>
      <c r="B307" s="5">
        <v>0</v>
      </c>
      <c r="C307" s="5">
        <v>0</v>
      </c>
      <c r="D307" s="5">
        <v>1</v>
      </c>
      <c r="E307" s="5">
        <v>229</v>
      </c>
      <c r="F307" s="5">
        <f>ROUND(Source!AZ296,O307)</f>
        <v>23670.41</v>
      </c>
      <c r="G307" s="5" t="s">
        <v>88</v>
      </c>
      <c r="H307" s="5" t="s">
        <v>89</v>
      </c>
      <c r="I307" s="5"/>
      <c r="J307" s="5"/>
      <c r="K307" s="5">
        <v>229</v>
      </c>
      <c r="L307" s="5">
        <v>10</v>
      </c>
      <c r="M307" s="5">
        <v>3</v>
      </c>
      <c r="N307" s="5" t="s">
        <v>3</v>
      </c>
      <c r="O307" s="5">
        <v>2</v>
      </c>
      <c r="P307" s="5">
        <f>ROUND(Source!ER296,O307)</f>
        <v>121703.03999999999</v>
      </c>
      <c r="Q307" s="5"/>
      <c r="R307" s="5"/>
      <c r="S307" s="5"/>
      <c r="T307" s="5"/>
      <c r="U307" s="5"/>
      <c r="V307" s="5"/>
      <c r="W307" s="5">
        <v>23670.41</v>
      </c>
      <c r="X307" s="5">
        <v>1</v>
      </c>
      <c r="Y307" s="5">
        <v>23670.41</v>
      </c>
      <c r="Z307" s="5">
        <v>121703.03999999999</v>
      </c>
      <c r="AA307" s="5">
        <v>1</v>
      </c>
      <c r="AB307" s="5">
        <v>121703.03999999999</v>
      </c>
    </row>
    <row r="308" spans="1:28" x14ac:dyDescent="0.2">
      <c r="A308" s="5">
        <v>50</v>
      </c>
      <c r="B308" s="5">
        <v>0</v>
      </c>
      <c r="C308" s="5">
        <v>0</v>
      </c>
      <c r="D308" s="5">
        <v>1</v>
      </c>
      <c r="E308" s="5">
        <v>203</v>
      </c>
      <c r="F308" s="5">
        <f>ROUND(Source!Q296,O308)</f>
        <v>6190.92</v>
      </c>
      <c r="G308" s="5" t="s">
        <v>90</v>
      </c>
      <c r="H308" s="5" t="s">
        <v>91</v>
      </c>
      <c r="I308" s="5"/>
      <c r="J308" s="5"/>
      <c r="K308" s="5">
        <v>203</v>
      </c>
      <c r="L308" s="5">
        <v>11</v>
      </c>
      <c r="M308" s="5">
        <v>3</v>
      </c>
      <c r="N308" s="5" t="s">
        <v>3</v>
      </c>
      <c r="O308" s="5">
        <v>2</v>
      </c>
      <c r="P308" s="5">
        <f>ROUND(Source!DI296,O308)</f>
        <v>79170.75</v>
      </c>
      <c r="Q308" s="5"/>
      <c r="R308" s="5"/>
      <c r="S308" s="5"/>
      <c r="T308" s="5"/>
      <c r="U308" s="5"/>
      <c r="V308" s="5"/>
      <c r="W308" s="5">
        <v>6190.92</v>
      </c>
      <c r="X308" s="5">
        <v>1</v>
      </c>
      <c r="Y308" s="5">
        <v>6190.92</v>
      </c>
      <c r="Z308" s="5">
        <v>79170.75</v>
      </c>
      <c r="AA308" s="5">
        <v>1</v>
      </c>
      <c r="AB308" s="5">
        <v>79170.75</v>
      </c>
    </row>
    <row r="309" spans="1:28" x14ac:dyDescent="0.2">
      <c r="A309" s="5">
        <v>50</v>
      </c>
      <c r="B309" s="5">
        <v>0</v>
      </c>
      <c r="C309" s="5">
        <v>0</v>
      </c>
      <c r="D309" s="5">
        <v>1</v>
      </c>
      <c r="E309" s="5">
        <v>231</v>
      </c>
      <c r="F309" s="5">
        <f>ROUND(Source!BB296,O309)</f>
        <v>0</v>
      </c>
      <c r="G309" s="5" t="s">
        <v>92</v>
      </c>
      <c r="H309" s="5" t="s">
        <v>93</v>
      </c>
      <c r="I309" s="5"/>
      <c r="J309" s="5"/>
      <c r="K309" s="5">
        <v>231</v>
      </c>
      <c r="L309" s="5">
        <v>12</v>
      </c>
      <c r="M309" s="5">
        <v>3</v>
      </c>
      <c r="N309" s="5" t="s">
        <v>3</v>
      </c>
      <c r="O309" s="5">
        <v>2</v>
      </c>
      <c r="P309" s="5">
        <f>ROUND(Source!ET296,O309)</f>
        <v>0</v>
      </c>
      <c r="Q309" s="5"/>
      <c r="R309" s="5"/>
      <c r="S309" s="5"/>
      <c r="T309" s="5"/>
      <c r="U309" s="5"/>
      <c r="V309" s="5"/>
      <c r="W309" s="5">
        <v>0</v>
      </c>
      <c r="X309" s="5">
        <v>1</v>
      </c>
      <c r="Y309" s="5">
        <v>0</v>
      </c>
      <c r="Z309" s="5">
        <v>0</v>
      </c>
      <c r="AA309" s="5">
        <v>1</v>
      </c>
      <c r="AB309" s="5">
        <v>0</v>
      </c>
    </row>
    <row r="310" spans="1:28" x14ac:dyDescent="0.2">
      <c r="A310" s="5">
        <v>50</v>
      </c>
      <c r="B310" s="5">
        <v>0</v>
      </c>
      <c r="C310" s="5">
        <v>0</v>
      </c>
      <c r="D310" s="5">
        <v>1</v>
      </c>
      <c r="E310" s="5">
        <v>204</v>
      </c>
      <c r="F310" s="5">
        <f>ROUND(Source!R296,O310)</f>
        <v>819.37</v>
      </c>
      <c r="G310" s="5" t="s">
        <v>94</v>
      </c>
      <c r="H310" s="5" t="s">
        <v>95</v>
      </c>
      <c r="I310" s="5"/>
      <c r="J310" s="5"/>
      <c r="K310" s="5">
        <v>204</v>
      </c>
      <c r="L310" s="5">
        <v>13</v>
      </c>
      <c r="M310" s="5">
        <v>3</v>
      </c>
      <c r="N310" s="5" t="s">
        <v>3</v>
      </c>
      <c r="O310" s="5">
        <v>2</v>
      </c>
      <c r="P310" s="5">
        <f>ROUND(Source!DJ296,O310)</f>
        <v>27932.32</v>
      </c>
      <c r="Q310" s="5"/>
      <c r="R310" s="5"/>
      <c r="S310" s="5"/>
      <c r="T310" s="5"/>
      <c r="U310" s="5"/>
      <c r="V310" s="5"/>
      <c r="W310" s="5">
        <v>819.37</v>
      </c>
      <c r="X310" s="5">
        <v>1</v>
      </c>
      <c r="Y310" s="5">
        <v>819.37</v>
      </c>
      <c r="Z310" s="5">
        <v>27932.32</v>
      </c>
      <c r="AA310" s="5">
        <v>1</v>
      </c>
      <c r="AB310" s="5">
        <v>27932.32</v>
      </c>
    </row>
    <row r="311" spans="1:28" x14ac:dyDescent="0.2">
      <c r="A311" s="5">
        <v>50</v>
      </c>
      <c r="B311" s="5">
        <v>0</v>
      </c>
      <c r="C311" s="5">
        <v>0</v>
      </c>
      <c r="D311" s="5">
        <v>1</v>
      </c>
      <c r="E311" s="5">
        <v>205</v>
      </c>
      <c r="F311" s="5">
        <f>ROUND(Source!S296,O311)</f>
        <v>4656.6499999999996</v>
      </c>
      <c r="G311" s="5" t="s">
        <v>96</v>
      </c>
      <c r="H311" s="5" t="s">
        <v>97</v>
      </c>
      <c r="I311" s="5"/>
      <c r="J311" s="5"/>
      <c r="K311" s="5">
        <v>205</v>
      </c>
      <c r="L311" s="5">
        <v>14</v>
      </c>
      <c r="M311" s="5">
        <v>3</v>
      </c>
      <c r="N311" s="5" t="s">
        <v>3</v>
      </c>
      <c r="O311" s="5">
        <v>2</v>
      </c>
      <c r="P311" s="5">
        <f>ROUND(Source!DK296,O311)</f>
        <v>158745.21</v>
      </c>
      <c r="Q311" s="5"/>
      <c r="R311" s="5"/>
      <c r="S311" s="5"/>
      <c r="T311" s="5"/>
      <c r="U311" s="5"/>
      <c r="V311" s="5"/>
      <c r="W311" s="5">
        <v>4656.6499999999996</v>
      </c>
      <c r="X311" s="5">
        <v>1</v>
      </c>
      <c r="Y311" s="5">
        <v>4656.6499999999996</v>
      </c>
      <c r="Z311" s="5">
        <v>158745.21</v>
      </c>
      <c r="AA311" s="5">
        <v>1</v>
      </c>
      <c r="AB311" s="5">
        <v>158745.21</v>
      </c>
    </row>
    <row r="312" spans="1:28" x14ac:dyDescent="0.2">
      <c r="A312" s="5">
        <v>50</v>
      </c>
      <c r="B312" s="5">
        <v>0</v>
      </c>
      <c r="C312" s="5">
        <v>0</v>
      </c>
      <c r="D312" s="5">
        <v>1</v>
      </c>
      <c r="E312" s="5">
        <v>232</v>
      </c>
      <c r="F312" s="5">
        <f>ROUND(Source!BC296,O312)</f>
        <v>0</v>
      </c>
      <c r="G312" s="5" t="s">
        <v>98</v>
      </c>
      <c r="H312" s="5" t="s">
        <v>99</v>
      </c>
      <c r="I312" s="5"/>
      <c r="J312" s="5"/>
      <c r="K312" s="5">
        <v>232</v>
      </c>
      <c r="L312" s="5">
        <v>15</v>
      </c>
      <c r="M312" s="5">
        <v>3</v>
      </c>
      <c r="N312" s="5" t="s">
        <v>3</v>
      </c>
      <c r="O312" s="5">
        <v>2</v>
      </c>
      <c r="P312" s="5">
        <f>ROUND(Source!EU296,O312)</f>
        <v>0</v>
      </c>
      <c r="Q312" s="5"/>
      <c r="R312" s="5"/>
      <c r="S312" s="5"/>
      <c r="T312" s="5"/>
      <c r="U312" s="5"/>
      <c r="V312" s="5"/>
      <c r="W312" s="5">
        <v>0</v>
      </c>
      <c r="X312" s="5">
        <v>1</v>
      </c>
      <c r="Y312" s="5">
        <v>0</v>
      </c>
      <c r="Z312" s="5">
        <v>0</v>
      </c>
      <c r="AA312" s="5">
        <v>1</v>
      </c>
      <c r="AB312" s="5">
        <v>0</v>
      </c>
    </row>
    <row r="313" spans="1:28" x14ac:dyDescent="0.2">
      <c r="A313" s="5">
        <v>50</v>
      </c>
      <c r="B313" s="5">
        <v>0</v>
      </c>
      <c r="C313" s="5">
        <v>0</v>
      </c>
      <c r="D313" s="5">
        <v>1</v>
      </c>
      <c r="E313" s="5">
        <v>214</v>
      </c>
      <c r="F313" s="5">
        <f>ROUND(Source!AS296,O313)</f>
        <v>229776.85</v>
      </c>
      <c r="G313" s="5" t="s">
        <v>100</v>
      </c>
      <c r="H313" s="5" t="s">
        <v>101</v>
      </c>
      <c r="I313" s="5"/>
      <c r="J313" s="5"/>
      <c r="K313" s="5">
        <v>214</v>
      </c>
      <c r="L313" s="5">
        <v>16</v>
      </c>
      <c r="M313" s="5">
        <v>3</v>
      </c>
      <c r="N313" s="5" t="s">
        <v>3</v>
      </c>
      <c r="O313" s="5">
        <v>2</v>
      </c>
      <c r="P313" s="5">
        <f>ROUND(Source!EK296,O313)</f>
        <v>2122359.27</v>
      </c>
      <c r="Q313" s="5"/>
      <c r="R313" s="5"/>
      <c r="S313" s="5"/>
      <c r="T313" s="5"/>
      <c r="U313" s="5"/>
      <c r="V313" s="5"/>
      <c r="W313" s="5">
        <v>229776.85</v>
      </c>
      <c r="X313" s="5">
        <v>1</v>
      </c>
      <c r="Y313" s="5">
        <v>229776.85</v>
      </c>
      <c r="Z313" s="5">
        <v>2122359.27</v>
      </c>
      <c r="AA313" s="5">
        <v>1</v>
      </c>
      <c r="AB313" s="5">
        <v>2122359.27</v>
      </c>
    </row>
    <row r="314" spans="1:28" x14ac:dyDescent="0.2">
      <c r="A314" s="5">
        <v>50</v>
      </c>
      <c r="B314" s="5">
        <v>0</v>
      </c>
      <c r="C314" s="5">
        <v>0</v>
      </c>
      <c r="D314" s="5">
        <v>1</v>
      </c>
      <c r="E314" s="5">
        <v>215</v>
      </c>
      <c r="F314" s="5">
        <f>ROUND(Source!AT296,O314)</f>
        <v>100982.93</v>
      </c>
      <c r="G314" s="5" t="s">
        <v>102</v>
      </c>
      <c r="H314" s="5" t="s">
        <v>103</v>
      </c>
      <c r="I314" s="5"/>
      <c r="J314" s="5"/>
      <c r="K314" s="5">
        <v>215</v>
      </c>
      <c r="L314" s="5">
        <v>17</v>
      </c>
      <c r="M314" s="5">
        <v>3</v>
      </c>
      <c r="N314" s="5" t="s">
        <v>3</v>
      </c>
      <c r="O314" s="5">
        <v>2</v>
      </c>
      <c r="P314" s="5">
        <f>ROUND(Source!EL296,O314)</f>
        <v>1195026.8899999999</v>
      </c>
      <c r="Q314" s="5"/>
      <c r="R314" s="5"/>
      <c r="S314" s="5"/>
      <c r="T314" s="5"/>
      <c r="U314" s="5"/>
      <c r="V314" s="5"/>
      <c r="W314" s="5">
        <v>100982.93</v>
      </c>
      <c r="X314" s="5">
        <v>1</v>
      </c>
      <c r="Y314" s="5">
        <v>100982.93</v>
      </c>
      <c r="Z314" s="5">
        <v>1195026.8899999999</v>
      </c>
      <c r="AA314" s="5">
        <v>1</v>
      </c>
      <c r="AB314" s="5">
        <v>1195026.8899999999</v>
      </c>
    </row>
    <row r="315" spans="1:28" x14ac:dyDescent="0.2">
      <c r="A315" s="5">
        <v>50</v>
      </c>
      <c r="B315" s="5">
        <v>0</v>
      </c>
      <c r="C315" s="5">
        <v>0</v>
      </c>
      <c r="D315" s="5">
        <v>1</v>
      </c>
      <c r="E315" s="5">
        <v>217</v>
      </c>
      <c r="F315" s="5">
        <f>ROUND(Source!AU296,O315)</f>
        <v>0</v>
      </c>
      <c r="G315" s="5" t="s">
        <v>104</v>
      </c>
      <c r="H315" s="5" t="s">
        <v>105</v>
      </c>
      <c r="I315" s="5"/>
      <c r="J315" s="5"/>
      <c r="K315" s="5">
        <v>217</v>
      </c>
      <c r="L315" s="5">
        <v>18</v>
      </c>
      <c r="M315" s="5">
        <v>3</v>
      </c>
      <c r="N315" s="5" t="s">
        <v>3</v>
      </c>
      <c r="O315" s="5">
        <v>2</v>
      </c>
      <c r="P315" s="5">
        <f>ROUND(Source!EM296,O315)</f>
        <v>0</v>
      </c>
      <c r="Q315" s="5"/>
      <c r="R315" s="5"/>
      <c r="S315" s="5"/>
      <c r="T315" s="5"/>
      <c r="U315" s="5"/>
      <c r="V315" s="5"/>
      <c r="W315" s="5">
        <v>0</v>
      </c>
      <c r="X315" s="5">
        <v>1</v>
      </c>
      <c r="Y315" s="5">
        <v>0</v>
      </c>
      <c r="Z315" s="5">
        <v>0</v>
      </c>
      <c r="AA315" s="5">
        <v>1</v>
      </c>
      <c r="AB315" s="5">
        <v>0</v>
      </c>
    </row>
    <row r="316" spans="1:28" x14ac:dyDescent="0.2">
      <c r="A316" s="5">
        <v>50</v>
      </c>
      <c r="B316" s="5">
        <v>0</v>
      </c>
      <c r="C316" s="5">
        <v>0</v>
      </c>
      <c r="D316" s="5">
        <v>1</v>
      </c>
      <c r="E316" s="5">
        <v>230</v>
      </c>
      <c r="F316" s="5">
        <f>ROUND(Source!BA296,O316)</f>
        <v>0</v>
      </c>
      <c r="G316" s="5" t="s">
        <v>106</v>
      </c>
      <c r="H316" s="5" t="s">
        <v>107</v>
      </c>
      <c r="I316" s="5"/>
      <c r="J316" s="5"/>
      <c r="K316" s="5">
        <v>230</v>
      </c>
      <c r="L316" s="5">
        <v>19</v>
      </c>
      <c r="M316" s="5">
        <v>3</v>
      </c>
      <c r="N316" s="5" t="s">
        <v>3</v>
      </c>
      <c r="O316" s="5">
        <v>2</v>
      </c>
      <c r="P316" s="5">
        <f>ROUND(Source!ES296,O316)</f>
        <v>0</v>
      </c>
      <c r="Q316" s="5"/>
      <c r="R316" s="5"/>
      <c r="S316" s="5"/>
      <c r="T316" s="5"/>
      <c r="U316" s="5"/>
      <c r="V316" s="5"/>
      <c r="W316" s="5">
        <v>0</v>
      </c>
      <c r="X316" s="5">
        <v>1</v>
      </c>
      <c r="Y316" s="5">
        <v>0</v>
      </c>
      <c r="Z316" s="5">
        <v>0</v>
      </c>
      <c r="AA316" s="5">
        <v>1</v>
      </c>
      <c r="AB316" s="5">
        <v>0</v>
      </c>
    </row>
    <row r="317" spans="1:28" x14ac:dyDescent="0.2">
      <c r="A317" s="5">
        <v>50</v>
      </c>
      <c r="B317" s="5">
        <v>0</v>
      </c>
      <c r="C317" s="5">
        <v>0</v>
      </c>
      <c r="D317" s="5">
        <v>1</v>
      </c>
      <c r="E317" s="5">
        <v>206</v>
      </c>
      <c r="F317" s="5">
        <f>ROUND(Source!T296,O317)</f>
        <v>0</v>
      </c>
      <c r="G317" s="5" t="s">
        <v>108</v>
      </c>
      <c r="H317" s="5" t="s">
        <v>109</v>
      </c>
      <c r="I317" s="5"/>
      <c r="J317" s="5"/>
      <c r="K317" s="5">
        <v>206</v>
      </c>
      <c r="L317" s="5">
        <v>20</v>
      </c>
      <c r="M317" s="5">
        <v>3</v>
      </c>
      <c r="N317" s="5" t="s">
        <v>3</v>
      </c>
      <c r="O317" s="5">
        <v>2</v>
      </c>
      <c r="P317" s="5">
        <f>ROUND(Source!DL296,O317)</f>
        <v>0</v>
      </c>
      <c r="Q317" s="5"/>
      <c r="R317" s="5"/>
      <c r="S317" s="5"/>
      <c r="T317" s="5"/>
      <c r="U317" s="5"/>
      <c r="V317" s="5"/>
      <c r="W317" s="5">
        <v>0</v>
      </c>
      <c r="X317" s="5">
        <v>1</v>
      </c>
      <c r="Y317" s="5">
        <v>0</v>
      </c>
      <c r="Z317" s="5">
        <v>0</v>
      </c>
      <c r="AA317" s="5">
        <v>1</v>
      </c>
      <c r="AB317" s="5">
        <v>0</v>
      </c>
    </row>
    <row r="318" spans="1:28" x14ac:dyDescent="0.2">
      <c r="A318" s="5">
        <v>50</v>
      </c>
      <c r="B318" s="5">
        <v>0</v>
      </c>
      <c r="C318" s="5">
        <v>0</v>
      </c>
      <c r="D318" s="5">
        <v>1</v>
      </c>
      <c r="E318" s="5">
        <v>207</v>
      </c>
      <c r="F318" s="5">
        <f>Source!U296</f>
        <v>398.25317400000006</v>
      </c>
      <c r="G318" s="5" t="s">
        <v>110</v>
      </c>
      <c r="H318" s="5" t="s">
        <v>111</v>
      </c>
      <c r="I318" s="5"/>
      <c r="J318" s="5"/>
      <c r="K318" s="5">
        <v>207</v>
      </c>
      <c r="L318" s="5">
        <v>21</v>
      </c>
      <c r="M318" s="5">
        <v>3</v>
      </c>
      <c r="N318" s="5" t="s">
        <v>3</v>
      </c>
      <c r="O318" s="5">
        <v>-1</v>
      </c>
      <c r="P318" s="5">
        <f>Source!DM296</f>
        <v>398.25317400000006</v>
      </c>
      <c r="Q318" s="5"/>
      <c r="R318" s="5"/>
      <c r="S318" s="5"/>
      <c r="T318" s="5"/>
      <c r="U318" s="5"/>
      <c r="V318" s="5"/>
      <c r="W318" s="5">
        <v>398.25317400000006</v>
      </c>
      <c r="X318" s="5">
        <v>1</v>
      </c>
      <c r="Y318" s="5">
        <v>398.25317400000006</v>
      </c>
      <c r="Z318" s="5">
        <v>398.25317400000006</v>
      </c>
      <c r="AA318" s="5">
        <v>1</v>
      </c>
      <c r="AB318" s="5">
        <v>398.25317400000006</v>
      </c>
    </row>
    <row r="319" spans="1:28" x14ac:dyDescent="0.2">
      <c r="A319" s="5">
        <v>50</v>
      </c>
      <c r="B319" s="5">
        <v>0</v>
      </c>
      <c r="C319" s="5">
        <v>0</v>
      </c>
      <c r="D319" s="5">
        <v>1</v>
      </c>
      <c r="E319" s="5">
        <v>208</v>
      </c>
      <c r="F319" s="5">
        <f>Source!V296</f>
        <v>0</v>
      </c>
      <c r="G319" s="5" t="s">
        <v>112</v>
      </c>
      <c r="H319" s="5" t="s">
        <v>113</v>
      </c>
      <c r="I319" s="5"/>
      <c r="J319" s="5"/>
      <c r="K319" s="5">
        <v>208</v>
      </c>
      <c r="L319" s="5">
        <v>22</v>
      </c>
      <c r="M319" s="5">
        <v>3</v>
      </c>
      <c r="N319" s="5" t="s">
        <v>3</v>
      </c>
      <c r="O319" s="5">
        <v>-1</v>
      </c>
      <c r="P319" s="5">
        <f>Source!DN296</f>
        <v>0</v>
      </c>
      <c r="Q319" s="5"/>
      <c r="R319" s="5"/>
      <c r="S319" s="5"/>
      <c r="T319" s="5"/>
      <c r="U319" s="5"/>
      <c r="V319" s="5"/>
      <c r="W319" s="5">
        <v>0</v>
      </c>
      <c r="X319" s="5">
        <v>1</v>
      </c>
      <c r="Y319" s="5">
        <v>0</v>
      </c>
      <c r="Z319" s="5">
        <v>0</v>
      </c>
      <c r="AA319" s="5">
        <v>1</v>
      </c>
      <c r="AB319" s="5">
        <v>0</v>
      </c>
    </row>
    <row r="320" spans="1:28" x14ac:dyDescent="0.2">
      <c r="A320" s="5">
        <v>50</v>
      </c>
      <c r="B320" s="5">
        <v>0</v>
      </c>
      <c r="C320" s="5">
        <v>0</v>
      </c>
      <c r="D320" s="5">
        <v>1</v>
      </c>
      <c r="E320" s="5">
        <v>209</v>
      </c>
      <c r="F320" s="5">
        <f>ROUND(Source!W296,O320)</f>
        <v>0</v>
      </c>
      <c r="G320" s="5" t="s">
        <v>114</v>
      </c>
      <c r="H320" s="5" t="s">
        <v>115</v>
      </c>
      <c r="I320" s="5"/>
      <c r="J320" s="5"/>
      <c r="K320" s="5">
        <v>209</v>
      </c>
      <c r="L320" s="5">
        <v>23</v>
      </c>
      <c r="M320" s="5">
        <v>3</v>
      </c>
      <c r="N320" s="5" t="s">
        <v>3</v>
      </c>
      <c r="O320" s="5">
        <v>2</v>
      </c>
      <c r="P320" s="5">
        <f>ROUND(Source!DO296,O320)</f>
        <v>0</v>
      </c>
      <c r="Q320" s="5"/>
      <c r="R320" s="5"/>
      <c r="S320" s="5"/>
      <c r="T320" s="5"/>
      <c r="U320" s="5"/>
      <c r="V320" s="5"/>
      <c r="W320" s="5">
        <v>0</v>
      </c>
      <c r="X320" s="5">
        <v>1</v>
      </c>
      <c r="Y320" s="5">
        <v>0</v>
      </c>
      <c r="Z320" s="5">
        <v>0</v>
      </c>
      <c r="AA320" s="5">
        <v>1</v>
      </c>
      <c r="AB320" s="5">
        <v>0</v>
      </c>
    </row>
    <row r="321" spans="1:50" x14ac:dyDescent="0.2">
      <c r="A321" s="5">
        <v>50</v>
      </c>
      <c r="B321" s="5">
        <v>0</v>
      </c>
      <c r="C321" s="5">
        <v>0</v>
      </c>
      <c r="D321" s="5">
        <v>1</v>
      </c>
      <c r="E321" s="5">
        <v>233</v>
      </c>
      <c r="F321" s="5">
        <f>ROUND(Source!BD296,O321)</f>
        <v>0</v>
      </c>
      <c r="G321" s="5" t="s">
        <v>116</v>
      </c>
      <c r="H321" s="5" t="s">
        <v>117</v>
      </c>
      <c r="I321" s="5"/>
      <c r="J321" s="5"/>
      <c r="K321" s="5">
        <v>233</v>
      </c>
      <c r="L321" s="5">
        <v>24</v>
      </c>
      <c r="M321" s="5">
        <v>3</v>
      </c>
      <c r="N321" s="5" t="s">
        <v>3</v>
      </c>
      <c r="O321" s="5">
        <v>2</v>
      </c>
      <c r="P321" s="5">
        <f>ROUND(Source!EV296,O321)</f>
        <v>0</v>
      </c>
      <c r="Q321" s="5"/>
      <c r="R321" s="5"/>
      <c r="S321" s="5"/>
      <c r="T321" s="5"/>
      <c r="U321" s="5"/>
      <c r="V321" s="5"/>
      <c r="W321" s="5">
        <v>0</v>
      </c>
      <c r="X321" s="5">
        <v>1</v>
      </c>
      <c r="Y321" s="5">
        <v>0</v>
      </c>
      <c r="Z321" s="5">
        <v>0</v>
      </c>
      <c r="AA321" s="5">
        <v>1</v>
      </c>
      <c r="AB321" s="5">
        <v>0</v>
      </c>
    </row>
    <row r="322" spans="1:50" x14ac:dyDescent="0.2">
      <c r="A322" s="5">
        <v>50</v>
      </c>
      <c r="B322" s="5">
        <v>0</v>
      </c>
      <c r="C322" s="5">
        <v>0</v>
      </c>
      <c r="D322" s="5">
        <v>1</v>
      </c>
      <c r="E322" s="5">
        <v>210</v>
      </c>
      <c r="F322" s="5">
        <f>ROUND(Source!X296,O322)</f>
        <v>5182.28</v>
      </c>
      <c r="G322" s="5" t="s">
        <v>118</v>
      </c>
      <c r="H322" s="5" t="s">
        <v>119</v>
      </c>
      <c r="I322" s="5"/>
      <c r="J322" s="5"/>
      <c r="K322" s="5">
        <v>210</v>
      </c>
      <c r="L322" s="5">
        <v>25</v>
      </c>
      <c r="M322" s="5">
        <v>3</v>
      </c>
      <c r="N322" s="5" t="s">
        <v>3</v>
      </c>
      <c r="O322" s="5">
        <v>2</v>
      </c>
      <c r="P322" s="5">
        <f>ROUND(Source!DP296,O322)</f>
        <v>145563.48000000001</v>
      </c>
      <c r="Q322" s="5"/>
      <c r="R322" s="5"/>
      <c r="S322" s="5"/>
      <c r="T322" s="5"/>
      <c r="U322" s="5"/>
      <c r="V322" s="5"/>
      <c r="W322" s="5">
        <v>5182.28</v>
      </c>
      <c r="X322" s="5">
        <v>1</v>
      </c>
      <c r="Y322" s="5">
        <v>5182.28</v>
      </c>
      <c r="Z322" s="5">
        <v>145563.48000000001</v>
      </c>
      <c r="AA322" s="5">
        <v>1</v>
      </c>
      <c r="AB322" s="5">
        <v>145563.48000000001</v>
      </c>
    </row>
    <row r="323" spans="1:50" x14ac:dyDescent="0.2">
      <c r="A323" s="5">
        <v>50</v>
      </c>
      <c r="B323" s="5">
        <v>0</v>
      </c>
      <c r="C323" s="5">
        <v>0</v>
      </c>
      <c r="D323" s="5">
        <v>1</v>
      </c>
      <c r="E323" s="5">
        <v>211</v>
      </c>
      <c r="F323" s="5">
        <f>ROUND(Source!Y296,O323)</f>
        <v>3378.32</v>
      </c>
      <c r="G323" s="5" t="s">
        <v>120</v>
      </c>
      <c r="H323" s="5" t="s">
        <v>121</v>
      </c>
      <c r="I323" s="5"/>
      <c r="J323" s="5"/>
      <c r="K323" s="5">
        <v>211</v>
      </c>
      <c r="L323" s="5">
        <v>26</v>
      </c>
      <c r="M323" s="5">
        <v>3</v>
      </c>
      <c r="N323" s="5" t="s">
        <v>3</v>
      </c>
      <c r="O323" s="5">
        <v>2</v>
      </c>
      <c r="P323" s="5">
        <f>ROUND(Source!DQ296,O323)</f>
        <v>66541.8</v>
      </c>
      <c r="Q323" s="5"/>
      <c r="R323" s="5"/>
      <c r="S323" s="5"/>
      <c r="T323" s="5"/>
      <c r="U323" s="5"/>
      <c r="V323" s="5"/>
      <c r="W323" s="5">
        <v>3378.32</v>
      </c>
      <c r="X323" s="5">
        <v>1</v>
      </c>
      <c r="Y323" s="5">
        <v>3378.32</v>
      </c>
      <c r="Z323" s="5">
        <v>66541.8</v>
      </c>
      <c r="AA323" s="5">
        <v>1</v>
      </c>
      <c r="AB323" s="5">
        <v>66541.8</v>
      </c>
    </row>
    <row r="324" spans="1:50" x14ac:dyDescent="0.2">
      <c r="A324" s="5">
        <v>50</v>
      </c>
      <c r="B324" s="5">
        <v>0</v>
      </c>
      <c r="C324" s="5">
        <v>0</v>
      </c>
      <c r="D324" s="5">
        <v>1</v>
      </c>
      <c r="E324" s="5">
        <v>224</v>
      </c>
      <c r="F324" s="5">
        <f>ROUND(Source!AR296,O324)</f>
        <v>354430.19</v>
      </c>
      <c r="G324" s="5" t="s">
        <v>122</v>
      </c>
      <c r="H324" s="5" t="s">
        <v>123</v>
      </c>
      <c r="I324" s="5"/>
      <c r="J324" s="5"/>
      <c r="K324" s="5">
        <v>224</v>
      </c>
      <c r="L324" s="5">
        <v>27</v>
      </c>
      <c r="M324" s="5">
        <v>3</v>
      </c>
      <c r="N324" s="5" t="s">
        <v>3</v>
      </c>
      <c r="O324" s="5">
        <v>2</v>
      </c>
      <c r="P324" s="5">
        <f>ROUND(Source!EJ296,O324)</f>
        <v>3439089.2</v>
      </c>
      <c r="Q324" s="5"/>
      <c r="R324" s="5"/>
      <c r="S324" s="5"/>
      <c r="T324" s="5"/>
      <c r="U324" s="5"/>
      <c r="V324" s="5"/>
      <c r="W324" s="5">
        <v>354430.19</v>
      </c>
      <c r="X324" s="5">
        <v>1</v>
      </c>
      <c r="Y324" s="5">
        <v>354430.19</v>
      </c>
      <c r="Z324" s="5">
        <v>3439089.2</v>
      </c>
      <c r="AA324" s="5">
        <v>1</v>
      </c>
      <c r="AB324" s="5">
        <v>3439089.2</v>
      </c>
    </row>
    <row r="325" spans="1:50" x14ac:dyDescent="0.2">
      <c r="A325" s="5">
        <v>50</v>
      </c>
      <c r="B325" s="5">
        <v>1</v>
      </c>
      <c r="C325" s="5">
        <v>0</v>
      </c>
      <c r="D325" s="5">
        <v>2</v>
      </c>
      <c r="E325" s="5">
        <v>0</v>
      </c>
      <c r="F325" s="5">
        <f>ROUND(F324,O325)</f>
        <v>354430.19</v>
      </c>
      <c r="G325" s="5" t="s">
        <v>255</v>
      </c>
      <c r="H325" s="5" t="s">
        <v>256</v>
      </c>
      <c r="I325" s="5"/>
      <c r="J325" s="5"/>
      <c r="K325" s="5">
        <v>212</v>
      </c>
      <c r="L325" s="5">
        <v>28</v>
      </c>
      <c r="M325" s="5">
        <v>0</v>
      </c>
      <c r="N325" s="5" t="s">
        <v>3</v>
      </c>
      <c r="O325" s="5">
        <v>2</v>
      </c>
      <c r="P325" s="5">
        <f>ROUND(P324,O325)</f>
        <v>3439089.2</v>
      </c>
      <c r="Q325" s="5"/>
      <c r="R325" s="5"/>
      <c r="S325" s="5"/>
      <c r="T325" s="5"/>
      <c r="U325" s="5"/>
      <c r="V325" s="5"/>
      <c r="W325" s="5">
        <v>354430.19</v>
      </c>
      <c r="X325" s="5">
        <v>1</v>
      </c>
      <c r="Y325" s="5">
        <v>354430.19</v>
      </c>
      <c r="Z325" s="5">
        <v>3439089.2</v>
      </c>
      <c r="AA325" s="5">
        <v>1</v>
      </c>
      <c r="AB325" s="5">
        <v>3439089.2</v>
      </c>
    </row>
    <row r="326" spans="1:50" x14ac:dyDescent="0.2">
      <c r="A326" s="5">
        <v>50</v>
      </c>
      <c r="B326" s="5">
        <v>1</v>
      </c>
      <c r="C326" s="5">
        <v>0</v>
      </c>
      <c r="D326" s="5">
        <v>2</v>
      </c>
      <c r="E326" s="5">
        <v>0</v>
      </c>
      <c r="F326" s="5">
        <f>ROUND(F325*0.2,O326)</f>
        <v>70886.039999999994</v>
      </c>
      <c r="G326" s="5" t="s">
        <v>257</v>
      </c>
      <c r="H326" s="5" t="s">
        <v>258</v>
      </c>
      <c r="I326" s="5"/>
      <c r="J326" s="5"/>
      <c r="K326" s="5">
        <v>212</v>
      </c>
      <c r="L326" s="5">
        <v>29</v>
      </c>
      <c r="M326" s="5">
        <v>0</v>
      </c>
      <c r="N326" s="5" t="s">
        <v>3</v>
      </c>
      <c r="O326" s="5">
        <v>2</v>
      </c>
      <c r="P326" s="5">
        <f>ROUND(P325*0.2,O326)</f>
        <v>687817.84</v>
      </c>
      <c r="Q326" s="5"/>
      <c r="R326" s="5"/>
      <c r="S326" s="5"/>
      <c r="T326" s="5"/>
      <c r="U326" s="5"/>
      <c r="V326" s="5"/>
      <c r="W326" s="5">
        <v>70886.039999999994</v>
      </c>
      <c r="X326" s="5">
        <v>1</v>
      </c>
      <c r="Y326" s="5">
        <v>70886.039999999994</v>
      </c>
      <c r="Z326" s="5">
        <v>687817.84</v>
      </c>
      <c r="AA326" s="5">
        <v>1</v>
      </c>
      <c r="AB326" s="5">
        <v>687817.84</v>
      </c>
    </row>
    <row r="327" spans="1:50" x14ac:dyDescent="0.2">
      <c r="A327" s="5">
        <v>50</v>
      </c>
      <c r="B327" s="5">
        <v>1</v>
      </c>
      <c r="C327" s="5">
        <v>0</v>
      </c>
      <c r="D327" s="5">
        <v>2</v>
      </c>
      <c r="E327" s="5">
        <v>213</v>
      </c>
      <c r="F327" s="5">
        <f>ROUND(F325+F326,O327)</f>
        <v>425316.23</v>
      </c>
      <c r="G327" s="5" t="s">
        <v>259</v>
      </c>
      <c r="H327" s="5" t="s">
        <v>122</v>
      </c>
      <c r="I327" s="5"/>
      <c r="J327" s="5"/>
      <c r="K327" s="5">
        <v>212</v>
      </c>
      <c r="L327" s="5">
        <v>30</v>
      </c>
      <c r="M327" s="5">
        <v>0</v>
      </c>
      <c r="N327" s="5" t="s">
        <v>3</v>
      </c>
      <c r="O327" s="5">
        <v>2</v>
      </c>
      <c r="P327" s="5">
        <f>ROUND(P325+P326,O327)</f>
        <v>4126907.04</v>
      </c>
      <c r="Q327" s="5"/>
      <c r="R327" s="5"/>
      <c r="S327" s="5"/>
      <c r="T327" s="5"/>
      <c r="U327" s="5"/>
      <c r="V327" s="5"/>
      <c r="W327" s="5">
        <v>425316.23</v>
      </c>
      <c r="X327" s="5">
        <v>1</v>
      </c>
      <c r="Y327" s="5">
        <v>425316.23</v>
      </c>
      <c r="Z327" s="5">
        <v>4126907.04</v>
      </c>
      <c r="AA327" s="5">
        <v>1</v>
      </c>
      <c r="AB327" s="5">
        <v>4126907.04</v>
      </c>
    </row>
    <row r="330" spans="1:50" x14ac:dyDescent="0.2">
      <c r="A330">
        <v>70</v>
      </c>
      <c r="B330">
        <v>1</v>
      </c>
      <c r="D330">
        <v>1</v>
      </c>
      <c r="E330" t="s">
        <v>260</v>
      </c>
      <c r="F330" t="s">
        <v>261</v>
      </c>
      <c r="G330">
        <v>0</v>
      </c>
      <c r="H330">
        <v>0</v>
      </c>
      <c r="I330" t="s">
        <v>3</v>
      </c>
      <c r="J330">
        <v>0</v>
      </c>
      <c r="K330">
        <v>0</v>
      </c>
      <c r="L330" t="s">
        <v>3</v>
      </c>
      <c r="M330" t="s">
        <v>3</v>
      </c>
      <c r="N330">
        <v>0</v>
      </c>
      <c r="O330">
        <v>0</v>
      </c>
      <c r="P330" t="s">
        <v>3</v>
      </c>
    </row>
    <row r="332" spans="1:50" x14ac:dyDescent="0.2">
      <c r="A332">
        <v>-1</v>
      </c>
    </row>
    <row r="334" spans="1:50" x14ac:dyDescent="0.2">
      <c r="A334" s="4">
        <v>75</v>
      </c>
      <c r="B334" s="4" t="s">
        <v>262</v>
      </c>
      <c r="C334" s="4">
        <v>2000</v>
      </c>
      <c r="D334" s="4">
        <v>0</v>
      </c>
      <c r="E334" s="4">
        <v>1</v>
      </c>
      <c r="F334" s="4"/>
      <c r="G334" s="4">
        <v>0</v>
      </c>
      <c r="H334" s="4">
        <v>1</v>
      </c>
      <c r="I334" s="4">
        <v>0</v>
      </c>
      <c r="J334" s="4">
        <v>1</v>
      </c>
      <c r="K334" s="4">
        <v>98</v>
      </c>
      <c r="L334" s="4">
        <v>77</v>
      </c>
      <c r="M334" s="4">
        <v>0</v>
      </c>
      <c r="N334" s="4">
        <v>50517529</v>
      </c>
      <c r="O334" s="4">
        <v>1</v>
      </c>
    </row>
    <row r="335" spans="1:50" x14ac:dyDescent="0.2">
      <c r="A335" s="4">
        <v>75</v>
      </c>
      <c r="B335" s="4" t="s">
        <v>263</v>
      </c>
      <c r="C335" s="4">
        <v>2024</v>
      </c>
      <c r="D335" s="4">
        <v>0</v>
      </c>
      <c r="E335" s="4">
        <v>4</v>
      </c>
      <c r="F335" s="4"/>
      <c r="G335" s="4">
        <v>0</v>
      </c>
      <c r="H335" s="4">
        <v>2</v>
      </c>
      <c r="I335" s="4">
        <v>1</v>
      </c>
      <c r="J335" s="4">
        <v>1</v>
      </c>
      <c r="K335" s="4">
        <v>95</v>
      </c>
      <c r="L335" s="4">
        <v>65</v>
      </c>
      <c r="M335" s="4">
        <v>1</v>
      </c>
      <c r="N335" s="4">
        <v>50518393</v>
      </c>
      <c r="O335" s="4">
        <v>2</v>
      </c>
    </row>
    <row r="336" spans="1:50" x14ac:dyDescent="0.2">
      <c r="A336" s="6">
        <v>1</v>
      </c>
      <c r="B336" s="6" t="s">
        <v>264</v>
      </c>
      <c r="C336" s="6" t="s">
        <v>265</v>
      </c>
      <c r="D336" s="6">
        <v>2024</v>
      </c>
      <c r="E336" s="6">
        <v>4</v>
      </c>
      <c r="F336" s="6">
        <v>1</v>
      </c>
      <c r="G336" s="6">
        <v>1</v>
      </c>
      <c r="H336" s="6">
        <v>0</v>
      </c>
      <c r="I336" s="6">
        <v>2</v>
      </c>
      <c r="J336" s="6">
        <v>1</v>
      </c>
      <c r="K336" s="6">
        <v>9.64</v>
      </c>
      <c r="L336" s="6">
        <v>7</v>
      </c>
      <c r="M336" s="6">
        <v>1</v>
      </c>
      <c r="N336" s="6">
        <v>1</v>
      </c>
      <c r="O336" s="6">
        <v>9.64</v>
      </c>
      <c r="P336" s="6">
        <v>7</v>
      </c>
      <c r="Q336" s="6">
        <v>1</v>
      </c>
      <c r="R336" s="6" t="s">
        <v>3</v>
      </c>
      <c r="S336" s="6" t="s">
        <v>3</v>
      </c>
      <c r="T336" s="6" t="s">
        <v>3</v>
      </c>
      <c r="U336" s="6" t="s">
        <v>3</v>
      </c>
      <c r="V336" s="6" t="s">
        <v>3</v>
      </c>
      <c r="W336" s="6" t="s">
        <v>3</v>
      </c>
      <c r="X336" s="6" t="s">
        <v>3</v>
      </c>
      <c r="Y336" s="6" t="s">
        <v>3</v>
      </c>
      <c r="Z336" s="6" t="s">
        <v>3</v>
      </c>
      <c r="AA336" s="6" t="s">
        <v>266</v>
      </c>
      <c r="AB336" s="6"/>
      <c r="AC336" s="6"/>
      <c r="AD336" s="6"/>
      <c r="AE336" s="6"/>
      <c r="AF336" s="6"/>
      <c r="AG336" s="6"/>
      <c r="AH336" s="6"/>
      <c r="AI336" s="6"/>
      <c r="AJ336" s="6"/>
      <c r="AK336" s="6"/>
      <c r="AL336" s="6"/>
      <c r="AM336" s="6"/>
      <c r="AN336" s="6">
        <v>50518394</v>
      </c>
      <c r="AO336" s="6"/>
      <c r="AP336" s="6"/>
      <c r="AQ336" s="6"/>
      <c r="AR336" s="6"/>
      <c r="AS336" s="6"/>
      <c r="AT336" s="6"/>
      <c r="AU336" s="6"/>
      <c r="AV336" s="6"/>
      <c r="AW336" s="6"/>
      <c r="AX336" s="6"/>
    </row>
    <row r="337" spans="1:50" x14ac:dyDescent="0.2">
      <c r="A337" s="6">
        <v>1</v>
      </c>
      <c r="B337" s="6" t="s">
        <v>264</v>
      </c>
      <c r="C337" s="6" t="s">
        <v>267</v>
      </c>
      <c r="D337" s="6">
        <v>2024</v>
      </c>
      <c r="E337" s="6">
        <v>4</v>
      </c>
      <c r="F337" s="6">
        <v>1</v>
      </c>
      <c r="G337" s="6">
        <v>1</v>
      </c>
      <c r="H337" s="6">
        <v>0</v>
      </c>
      <c r="I337" s="6">
        <v>2</v>
      </c>
      <c r="J337" s="6">
        <v>1</v>
      </c>
      <c r="K337" s="6">
        <v>1</v>
      </c>
      <c r="L337" s="6">
        <v>1</v>
      </c>
      <c r="M337" s="6">
        <v>1</v>
      </c>
      <c r="N337" s="6">
        <v>1</v>
      </c>
      <c r="O337" s="6">
        <v>1</v>
      </c>
      <c r="P337" s="6">
        <v>1</v>
      </c>
      <c r="Q337" s="6">
        <v>1</v>
      </c>
      <c r="R337" s="6" t="s">
        <v>3</v>
      </c>
      <c r="S337" s="6" t="s">
        <v>3</v>
      </c>
      <c r="T337" s="6" t="s">
        <v>3</v>
      </c>
      <c r="U337" s="6" t="s">
        <v>3</v>
      </c>
      <c r="V337" s="6" t="s">
        <v>3</v>
      </c>
      <c r="W337" s="6" t="s">
        <v>3</v>
      </c>
      <c r="X337" s="6" t="s">
        <v>3</v>
      </c>
      <c r="Y337" s="6" t="s">
        <v>3</v>
      </c>
      <c r="Z337" s="6" t="s">
        <v>3</v>
      </c>
      <c r="AA337" s="6" t="s">
        <v>3</v>
      </c>
      <c r="AB337" s="6"/>
      <c r="AC337" s="6"/>
      <c r="AD337" s="6"/>
      <c r="AE337" s="6"/>
      <c r="AF337" s="6"/>
      <c r="AG337" s="6"/>
      <c r="AH337" s="6"/>
      <c r="AI337" s="6"/>
      <c r="AJ337" s="6"/>
      <c r="AK337" s="6"/>
      <c r="AL337" s="6"/>
      <c r="AM337" s="6"/>
      <c r="AN337" s="6">
        <v>50518395</v>
      </c>
      <c r="AO337" s="6"/>
      <c r="AP337" s="6"/>
      <c r="AQ337" s="6"/>
      <c r="AR337" s="6"/>
      <c r="AS337" s="6"/>
      <c r="AT337" s="6"/>
      <c r="AU337" s="6"/>
      <c r="AV337" s="6"/>
      <c r="AW337" s="6"/>
      <c r="AX337" s="6"/>
    </row>
    <row r="341" spans="1:50" x14ac:dyDescent="0.2">
      <c r="A341">
        <v>65</v>
      </c>
      <c r="C341">
        <v>1</v>
      </c>
      <c r="D341">
        <v>0</v>
      </c>
      <c r="E341">
        <v>245</v>
      </c>
    </row>
  </sheetData>
  <printOptions gridLines="1"/>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73FAB-6DBC-4420-87B8-315066679FD2}">
  <dimension ref="A1:EC57"/>
  <sheetViews>
    <sheetView workbookViewId="0"/>
  </sheetViews>
  <sheetFormatPr defaultColWidth="9.140625" defaultRowHeight="12.75" x14ac:dyDescent="0.2"/>
  <cols>
    <col min="1" max="256" width="9.140625" customWidth="1"/>
  </cols>
  <sheetData>
    <row r="1" spans="1:133" x14ac:dyDescent="0.2">
      <c r="A1">
        <v>0</v>
      </c>
      <c r="B1" t="s">
        <v>0</v>
      </c>
      <c r="D1" t="s">
        <v>268</v>
      </c>
      <c r="F1">
        <v>0</v>
      </c>
      <c r="G1">
        <v>0</v>
      </c>
      <c r="H1">
        <v>0</v>
      </c>
      <c r="I1" t="s">
        <v>2</v>
      </c>
      <c r="J1" t="s">
        <v>3</v>
      </c>
      <c r="K1">
        <v>1</v>
      </c>
      <c r="L1">
        <v>71223</v>
      </c>
      <c r="M1">
        <v>10</v>
      </c>
      <c r="N1">
        <v>11</v>
      </c>
      <c r="O1">
        <v>9</v>
      </c>
      <c r="P1">
        <v>0</v>
      </c>
      <c r="Q1">
        <v>1</v>
      </c>
    </row>
    <row r="12" spans="1:133" x14ac:dyDescent="0.2">
      <c r="A12" s="1">
        <v>1</v>
      </c>
      <c r="B12" s="1">
        <v>54</v>
      </c>
      <c r="C12" s="1">
        <v>0</v>
      </c>
      <c r="D12" s="1"/>
      <c r="E12" s="1">
        <v>0</v>
      </c>
      <c r="F12" s="1" t="s">
        <v>4</v>
      </c>
      <c r="G12" s="1" t="s">
        <v>5</v>
      </c>
      <c r="H12" s="1" t="s">
        <v>3</v>
      </c>
      <c r="I12" s="1">
        <v>0</v>
      </c>
      <c r="J12" s="1" t="s">
        <v>3</v>
      </c>
      <c r="K12" s="1">
        <v>0</v>
      </c>
      <c r="L12" s="1">
        <v>0</v>
      </c>
      <c r="M12" s="1">
        <v>2</v>
      </c>
      <c r="N12" s="1"/>
      <c r="O12" s="1">
        <v>0</v>
      </c>
      <c r="P12" s="1">
        <v>0</v>
      </c>
      <c r="Q12" s="1">
        <v>0</v>
      </c>
      <c r="R12" s="1">
        <v>175</v>
      </c>
      <c r="S12" s="1">
        <v>160</v>
      </c>
      <c r="T12" s="1">
        <v>1</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1</v>
      </c>
      <c r="BT12" s="1">
        <v>1</v>
      </c>
      <c r="BU12" s="1">
        <v>0</v>
      </c>
      <c r="BV12" s="1">
        <v>1</v>
      </c>
      <c r="BW12" s="1">
        <v>1</v>
      </c>
      <c r="BX12" s="1">
        <v>0</v>
      </c>
      <c r="BY12" s="1" t="s">
        <v>8</v>
      </c>
      <c r="BZ12" s="1" t="s">
        <v>9</v>
      </c>
      <c r="CA12" s="1" t="s">
        <v>10</v>
      </c>
      <c r="CB12" s="1" t="s">
        <v>10</v>
      </c>
      <c r="CC12" s="1" t="s">
        <v>10</v>
      </c>
      <c r="CD12" s="1" t="s">
        <v>10</v>
      </c>
      <c r="CE12" s="1" t="s">
        <v>11</v>
      </c>
      <c r="CF12" s="1">
        <v>0</v>
      </c>
      <c r="CG12" s="1">
        <v>0</v>
      </c>
      <c r="CH12" s="1">
        <v>17113090</v>
      </c>
      <c r="CI12" s="1" t="s">
        <v>3</v>
      </c>
      <c r="CJ12" s="1" t="s">
        <v>3</v>
      </c>
      <c r="CK12" s="1">
        <v>73</v>
      </c>
      <c r="CL12" s="1"/>
      <c r="CM12" s="1"/>
      <c r="CN12" s="1"/>
      <c r="CO12" s="1"/>
      <c r="CP12" s="1"/>
      <c r="CQ12" s="1" t="s">
        <v>12</v>
      </c>
      <c r="CR12" s="1" t="s">
        <v>13</v>
      </c>
      <c r="CS12" s="1">
        <v>41660</v>
      </c>
      <c r="CT12" s="1">
        <v>1</v>
      </c>
      <c r="CU12" s="1">
        <v>72</v>
      </c>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x14ac:dyDescent="0.2">
      <c r="A14" s="1">
        <v>22</v>
      </c>
      <c r="B14" s="1">
        <v>1</v>
      </c>
      <c r="C14" s="1">
        <v>0</v>
      </c>
      <c r="D14" s="1">
        <v>50517529</v>
      </c>
      <c r="E14" s="1">
        <v>50518393</v>
      </c>
      <c r="F14" s="1">
        <v>2</v>
      </c>
      <c r="G14" s="1">
        <v>1</v>
      </c>
      <c r="H14" s="1"/>
      <c r="I14" s="1"/>
      <c r="J14" s="1"/>
      <c r="K14" s="1"/>
      <c r="L14" s="1"/>
      <c r="M14" s="1"/>
      <c r="N14" s="1"/>
      <c r="O14" s="1"/>
    </row>
    <row r="16" spans="1:133" x14ac:dyDescent="0.2">
      <c r="A16" s="7">
        <v>3</v>
      </c>
      <c r="B16" s="7">
        <v>0</v>
      </c>
      <c r="C16" s="7" t="s">
        <v>14</v>
      </c>
      <c r="D16" s="7" t="s">
        <v>15</v>
      </c>
      <c r="E16" s="8">
        <f>ROUND((Source!F283)/1000,2)</f>
        <v>229.78</v>
      </c>
      <c r="F16" s="8">
        <f>ROUND((Source!F284)/1000,2)</f>
        <v>100.98</v>
      </c>
      <c r="G16" s="8">
        <f>ROUND((Source!F275)/1000,2)</f>
        <v>23.67</v>
      </c>
      <c r="H16" s="8">
        <f>ROUND((Source!F285)/1000+(Source!F286)/1000,2)</f>
        <v>0</v>
      </c>
      <c r="I16" s="8">
        <f>E16+F16+G16+H16</f>
        <v>354.43</v>
      </c>
      <c r="J16" s="8">
        <f>ROUND((Source!F281+Source!F280)/1000,2)</f>
        <v>5.48</v>
      </c>
      <c r="T16" s="9">
        <f>ROUND((Source!P283)/1000,2)</f>
        <v>2122.36</v>
      </c>
      <c r="U16" s="9">
        <f>ROUND((Source!P284)/1000,2)</f>
        <v>1195.03</v>
      </c>
      <c r="V16" s="9">
        <f>ROUND((Source!P275)/1000,2)</f>
        <v>121.7</v>
      </c>
      <c r="W16" s="9">
        <f>ROUND((Source!P285)/1000+(Source!P286)/1000,2)</f>
        <v>0</v>
      </c>
      <c r="X16" s="9">
        <f>T16+U16+V16+W16</f>
        <v>3439.09</v>
      </c>
      <c r="Y16" s="9">
        <f>ROUND((Source!P281+Source!P280)/1000,2)</f>
        <v>186.68</v>
      </c>
      <c r="AI16" s="7">
        <v>0</v>
      </c>
      <c r="AJ16" s="7">
        <v>-1</v>
      </c>
      <c r="AK16" s="7" t="s">
        <v>3</v>
      </c>
      <c r="AL16" s="7" t="s">
        <v>3</v>
      </c>
      <c r="AM16" s="7" t="s">
        <v>3</v>
      </c>
      <c r="AN16" s="7">
        <v>0</v>
      </c>
      <c r="AO16" s="7" t="s">
        <v>3</v>
      </c>
      <c r="AP16" s="7" t="s">
        <v>3</v>
      </c>
      <c r="AT16" s="8">
        <v>344435.7</v>
      </c>
      <c r="AU16" s="8">
        <v>333588.13</v>
      </c>
      <c r="AV16" s="8">
        <v>0</v>
      </c>
      <c r="AW16" s="8">
        <v>23670.41</v>
      </c>
      <c r="AX16" s="8">
        <v>0</v>
      </c>
      <c r="AY16" s="8">
        <v>6190.92</v>
      </c>
      <c r="AZ16" s="8">
        <v>819.37</v>
      </c>
      <c r="BA16" s="8">
        <v>4656.6499999999996</v>
      </c>
      <c r="BB16" s="8">
        <v>229776.85</v>
      </c>
      <c r="BC16" s="8">
        <v>100982.93</v>
      </c>
      <c r="BD16" s="8">
        <v>0</v>
      </c>
      <c r="BE16" s="8">
        <v>0</v>
      </c>
      <c r="BF16" s="8">
        <v>398.25317400000006</v>
      </c>
      <c r="BG16" s="8">
        <v>0</v>
      </c>
      <c r="BH16" s="8">
        <v>0</v>
      </c>
      <c r="BI16" s="8">
        <v>5182.28</v>
      </c>
      <c r="BJ16" s="8">
        <v>3378.32</v>
      </c>
      <c r="BK16" s="8">
        <v>354430.19</v>
      </c>
      <c r="BR16" s="9">
        <v>3182292.21</v>
      </c>
      <c r="BS16" s="9">
        <v>2944376.25</v>
      </c>
      <c r="BT16" s="9">
        <v>0</v>
      </c>
      <c r="BU16" s="9">
        <v>121703.03999999999</v>
      </c>
      <c r="BV16" s="9">
        <v>0</v>
      </c>
      <c r="BW16" s="9">
        <v>79170.75</v>
      </c>
      <c r="BX16" s="9">
        <v>27932.32</v>
      </c>
      <c r="BY16" s="9">
        <v>158745.21</v>
      </c>
      <c r="BZ16" s="9">
        <v>2122359.27</v>
      </c>
      <c r="CA16" s="9">
        <v>1195026.8899999999</v>
      </c>
      <c r="CB16" s="9">
        <v>0</v>
      </c>
      <c r="CC16" s="9">
        <v>0</v>
      </c>
      <c r="CD16" s="9">
        <v>398.25317400000006</v>
      </c>
      <c r="CE16" s="9">
        <v>0</v>
      </c>
      <c r="CF16" s="9">
        <v>0</v>
      </c>
      <c r="CG16" s="9">
        <v>145563.48000000001</v>
      </c>
      <c r="CH16" s="9">
        <v>66541.8</v>
      </c>
      <c r="CI16" s="9">
        <v>3439089.2</v>
      </c>
    </row>
    <row r="18" spans="1:40" x14ac:dyDescent="0.2">
      <c r="A18">
        <v>51</v>
      </c>
      <c r="E18" s="10">
        <f>SUMIF(A16:A17,3,E16:E17)</f>
        <v>229.78</v>
      </c>
      <c r="F18" s="10">
        <f>SUMIF(A16:A17,3,F16:F17)</f>
        <v>100.98</v>
      </c>
      <c r="G18" s="10">
        <f>SUMIF(A16:A17,3,G16:G17)</f>
        <v>23.67</v>
      </c>
      <c r="H18" s="10">
        <f>SUMIF(A16:A17,3,H16:H17)</f>
        <v>0</v>
      </c>
      <c r="I18" s="10">
        <f>SUMIF(A16:A17,3,I16:I17)</f>
        <v>354.43</v>
      </c>
      <c r="J18" s="10">
        <f>SUMIF(A16:A17,3,J16:J17)</f>
        <v>5.48</v>
      </c>
      <c r="K18" s="10"/>
      <c r="L18" s="10"/>
      <c r="M18" s="10"/>
      <c r="N18" s="10"/>
      <c r="O18" s="10"/>
      <c r="P18" s="10"/>
      <c r="Q18" s="10"/>
      <c r="R18" s="10"/>
      <c r="S18" s="10"/>
      <c r="T18" s="3">
        <f>SUMIF(A16:A17,3,T16:T17)</f>
        <v>2122.36</v>
      </c>
      <c r="U18" s="3">
        <f>SUMIF(A16:A17,3,U16:U17)</f>
        <v>1195.03</v>
      </c>
      <c r="V18" s="3">
        <f>SUMIF(A16:A17,3,V16:V17)</f>
        <v>121.7</v>
      </c>
      <c r="W18" s="3">
        <f>SUMIF(A16:A17,3,W16:W17)</f>
        <v>0</v>
      </c>
      <c r="X18" s="3">
        <f>SUMIF(A16:A17,3,X16:X17)</f>
        <v>3439.09</v>
      </c>
      <c r="Y18" s="3">
        <f>SUMIF(A16:A17,3,Y16:Y17)</f>
        <v>186.68</v>
      </c>
      <c r="Z18" s="3"/>
      <c r="AA18" s="3"/>
      <c r="AB18" s="3"/>
      <c r="AC18" s="3"/>
      <c r="AD18" s="3"/>
      <c r="AE18" s="3"/>
      <c r="AF18" s="3"/>
      <c r="AG18" s="3"/>
      <c r="AH18" s="3"/>
      <c r="AI18" s="3"/>
      <c r="AJ18" s="3"/>
      <c r="AK18" s="3"/>
      <c r="AL18" s="3"/>
      <c r="AM18" s="3"/>
      <c r="AN18" s="3"/>
    </row>
    <row r="20" spans="1:40" x14ac:dyDescent="0.2">
      <c r="A20" s="5">
        <v>50</v>
      </c>
      <c r="B20" s="5">
        <v>0</v>
      </c>
      <c r="C20" s="5">
        <v>0</v>
      </c>
      <c r="D20" s="5">
        <v>1</v>
      </c>
      <c r="E20" s="5">
        <v>201</v>
      </c>
      <c r="F20" s="5">
        <v>344435.7</v>
      </c>
      <c r="G20" s="5" t="s">
        <v>70</v>
      </c>
      <c r="H20" s="5" t="s">
        <v>71</v>
      </c>
      <c r="I20" s="5"/>
      <c r="J20" s="5"/>
      <c r="K20" s="5">
        <v>201</v>
      </c>
      <c r="L20" s="5">
        <v>1</v>
      </c>
      <c r="M20" s="5">
        <v>3</v>
      </c>
      <c r="N20" s="5" t="s">
        <v>3</v>
      </c>
      <c r="O20" s="5">
        <v>2</v>
      </c>
      <c r="P20" s="5">
        <v>3182292.21</v>
      </c>
    </row>
    <row r="21" spans="1:40" x14ac:dyDescent="0.2">
      <c r="A21" s="5">
        <v>50</v>
      </c>
      <c r="B21" s="5">
        <v>0</v>
      </c>
      <c r="C21" s="5">
        <v>0</v>
      </c>
      <c r="D21" s="5">
        <v>1</v>
      </c>
      <c r="E21" s="5">
        <v>202</v>
      </c>
      <c r="F21" s="5">
        <v>333588.13</v>
      </c>
      <c r="G21" s="5" t="s">
        <v>72</v>
      </c>
      <c r="H21" s="5" t="s">
        <v>73</v>
      </c>
      <c r="I21" s="5"/>
      <c r="J21" s="5"/>
      <c r="K21" s="5">
        <v>202</v>
      </c>
      <c r="L21" s="5">
        <v>2</v>
      </c>
      <c r="M21" s="5">
        <v>3</v>
      </c>
      <c r="N21" s="5" t="s">
        <v>3</v>
      </c>
      <c r="O21" s="5">
        <v>2</v>
      </c>
      <c r="P21" s="5">
        <v>2944376.25</v>
      </c>
    </row>
    <row r="22" spans="1:40" x14ac:dyDescent="0.2">
      <c r="A22" s="5">
        <v>50</v>
      </c>
      <c r="B22" s="5">
        <v>0</v>
      </c>
      <c r="C22" s="5">
        <v>0</v>
      </c>
      <c r="D22" s="5">
        <v>1</v>
      </c>
      <c r="E22" s="5">
        <v>222</v>
      </c>
      <c r="F22" s="5">
        <v>0</v>
      </c>
      <c r="G22" s="5" t="s">
        <v>74</v>
      </c>
      <c r="H22" s="5" t="s">
        <v>75</v>
      </c>
      <c r="I22" s="5"/>
      <c r="J22" s="5"/>
      <c r="K22" s="5">
        <v>222</v>
      </c>
      <c r="L22" s="5">
        <v>3</v>
      </c>
      <c r="M22" s="5">
        <v>3</v>
      </c>
      <c r="N22" s="5" t="s">
        <v>3</v>
      </c>
      <c r="O22" s="5">
        <v>2</v>
      </c>
      <c r="P22" s="5">
        <v>0</v>
      </c>
    </row>
    <row r="23" spans="1:40" x14ac:dyDescent="0.2">
      <c r="A23" s="5">
        <v>50</v>
      </c>
      <c r="B23" s="5">
        <v>0</v>
      </c>
      <c r="C23" s="5">
        <v>0</v>
      </c>
      <c r="D23" s="5">
        <v>1</v>
      </c>
      <c r="E23" s="5">
        <v>225</v>
      </c>
      <c r="F23" s="5">
        <v>333588.13</v>
      </c>
      <c r="G23" s="5" t="s">
        <v>76</v>
      </c>
      <c r="H23" s="5" t="s">
        <v>77</v>
      </c>
      <c r="I23" s="5"/>
      <c r="J23" s="5"/>
      <c r="K23" s="5">
        <v>225</v>
      </c>
      <c r="L23" s="5">
        <v>4</v>
      </c>
      <c r="M23" s="5">
        <v>3</v>
      </c>
      <c r="N23" s="5" t="s">
        <v>3</v>
      </c>
      <c r="O23" s="5">
        <v>2</v>
      </c>
      <c r="P23" s="5">
        <v>2944376.25</v>
      </c>
    </row>
    <row r="24" spans="1:40" x14ac:dyDescent="0.2">
      <c r="A24" s="5">
        <v>50</v>
      </c>
      <c r="B24" s="5">
        <v>0</v>
      </c>
      <c r="C24" s="5">
        <v>0</v>
      </c>
      <c r="D24" s="5">
        <v>1</v>
      </c>
      <c r="E24" s="5">
        <v>226</v>
      </c>
      <c r="F24" s="5">
        <v>309917.71999999997</v>
      </c>
      <c r="G24" s="5" t="s">
        <v>78</v>
      </c>
      <c r="H24" s="5" t="s">
        <v>79</v>
      </c>
      <c r="I24" s="5"/>
      <c r="J24" s="5"/>
      <c r="K24" s="5">
        <v>226</v>
      </c>
      <c r="L24" s="5">
        <v>5</v>
      </c>
      <c r="M24" s="5">
        <v>3</v>
      </c>
      <c r="N24" s="5" t="s">
        <v>3</v>
      </c>
      <c r="O24" s="5">
        <v>2</v>
      </c>
      <c r="P24" s="5">
        <v>2822673.21</v>
      </c>
    </row>
    <row r="25" spans="1:40" x14ac:dyDescent="0.2">
      <c r="A25" s="5">
        <v>50</v>
      </c>
      <c r="B25" s="5">
        <v>0</v>
      </c>
      <c r="C25" s="5">
        <v>0</v>
      </c>
      <c r="D25" s="5">
        <v>1</v>
      </c>
      <c r="E25" s="5">
        <v>227</v>
      </c>
      <c r="F25" s="5">
        <v>0</v>
      </c>
      <c r="G25" s="5" t="s">
        <v>80</v>
      </c>
      <c r="H25" s="5" t="s">
        <v>81</v>
      </c>
      <c r="I25" s="5"/>
      <c r="J25" s="5"/>
      <c r="K25" s="5">
        <v>227</v>
      </c>
      <c r="L25" s="5">
        <v>6</v>
      </c>
      <c r="M25" s="5">
        <v>3</v>
      </c>
      <c r="N25" s="5" t="s">
        <v>3</v>
      </c>
      <c r="O25" s="5">
        <v>2</v>
      </c>
      <c r="P25" s="5">
        <v>0</v>
      </c>
    </row>
    <row r="26" spans="1:40" x14ac:dyDescent="0.2">
      <c r="A26" s="5">
        <v>50</v>
      </c>
      <c r="B26" s="5">
        <v>0</v>
      </c>
      <c r="C26" s="5">
        <v>0</v>
      </c>
      <c r="D26" s="5">
        <v>1</v>
      </c>
      <c r="E26" s="5">
        <v>228</v>
      </c>
      <c r="F26" s="5">
        <v>309917.71999999997</v>
      </c>
      <c r="G26" s="5" t="s">
        <v>82</v>
      </c>
      <c r="H26" s="5" t="s">
        <v>83</v>
      </c>
      <c r="I26" s="5"/>
      <c r="J26" s="5"/>
      <c r="K26" s="5">
        <v>228</v>
      </c>
      <c r="L26" s="5">
        <v>7</v>
      </c>
      <c r="M26" s="5">
        <v>3</v>
      </c>
      <c r="N26" s="5" t="s">
        <v>3</v>
      </c>
      <c r="O26" s="5">
        <v>2</v>
      </c>
      <c r="P26" s="5">
        <v>2822673.21</v>
      </c>
    </row>
    <row r="27" spans="1:40" x14ac:dyDescent="0.2">
      <c r="A27" s="5">
        <v>50</v>
      </c>
      <c r="B27" s="5">
        <v>0</v>
      </c>
      <c r="C27" s="5">
        <v>0</v>
      </c>
      <c r="D27" s="5">
        <v>1</v>
      </c>
      <c r="E27" s="5">
        <v>216</v>
      </c>
      <c r="F27" s="5">
        <v>23670.41</v>
      </c>
      <c r="G27" s="5" t="s">
        <v>84</v>
      </c>
      <c r="H27" s="5" t="s">
        <v>85</v>
      </c>
      <c r="I27" s="5"/>
      <c r="J27" s="5"/>
      <c r="K27" s="5">
        <v>216</v>
      </c>
      <c r="L27" s="5">
        <v>8</v>
      </c>
      <c r="M27" s="5">
        <v>3</v>
      </c>
      <c r="N27" s="5" t="s">
        <v>3</v>
      </c>
      <c r="O27" s="5">
        <v>2</v>
      </c>
      <c r="P27" s="5">
        <v>121703.03999999999</v>
      </c>
    </row>
    <row r="28" spans="1:40" x14ac:dyDescent="0.2">
      <c r="A28" s="5">
        <v>50</v>
      </c>
      <c r="B28" s="5">
        <v>0</v>
      </c>
      <c r="C28" s="5">
        <v>0</v>
      </c>
      <c r="D28" s="5">
        <v>1</v>
      </c>
      <c r="E28" s="5">
        <v>223</v>
      </c>
      <c r="F28" s="5">
        <v>0</v>
      </c>
      <c r="G28" s="5" t="s">
        <v>86</v>
      </c>
      <c r="H28" s="5" t="s">
        <v>87</v>
      </c>
      <c r="I28" s="5"/>
      <c r="J28" s="5"/>
      <c r="K28" s="5">
        <v>223</v>
      </c>
      <c r="L28" s="5">
        <v>9</v>
      </c>
      <c r="M28" s="5">
        <v>3</v>
      </c>
      <c r="N28" s="5" t="s">
        <v>3</v>
      </c>
      <c r="O28" s="5">
        <v>2</v>
      </c>
      <c r="P28" s="5">
        <v>0</v>
      </c>
    </row>
    <row r="29" spans="1:40" x14ac:dyDescent="0.2">
      <c r="A29" s="5">
        <v>50</v>
      </c>
      <c r="B29" s="5">
        <v>0</v>
      </c>
      <c r="C29" s="5">
        <v>0</v>
      </c>
      <c r="D29" s="5">
        <v>1</v>
      </c>
      <c r="E29" s="5">
        <v>229</v>
      </c>
      <c r="F29" s="5">
        <v>23670.41</v>
      </c>
      <c r="G29" s="5" t="s">
        <v>88</v>
      </c>
      <c r="H29" s="5" t="s">
        <v>89</v>
      </c>
      <c r="I29" s="5"/>
      <c r="J29" s="5"/>
      <c r="K29" s="5">
        <v>229</v>
      </c>
      <c r="L29" s="5">
        <v>10</v>
      </c>
      <c r="M29" s="5">
        <v>3</v>
      </c>
      <c r="N29" s="5" t="s">
        <v>3</v>
      </c>
      <c r="O29" s="5">
        <v>2</v>
      </c>
      <c r="P29" s="5">
        <v>121703.03999999999</v>
      </c>
    </row>
    <row r="30" spans="1:40" x14ac:dyDescent="0.2">
      <c r="A30" s="5">
        <v>50</v>
      </c>
      <c r="B30" s="5">
        <v>0</v>
      </c>
      <c r="C30" s="5">
        <v>0</v>
      </c>
      <c r="D30" s="5">
        <v>1</v>
      </c>
      <c r="E30" s="5">
        <v>203</v>
      </c>
      <c r="F30" s="5">
        <v>6190.92</v>
      </c>
      <c r="G30" s="5" t="s">
        <v>90</v>
      </c>
      <c r="H30" s="5" t="s">
        <v>91</v>
      </c>
      <c r="I30" s="5"/>
      <c r="J30" s="5"/>
      <c r="K30" s="5">
        <v>203</v>
      </c>
      <c r="L30" s="5">
        <v>11</v>
      </c>
      <c r="M30" s="5">
        <v>3</v>
      </c>
      <c r="N30" s="5" t="s">
        <v>3</v>
      </c>
      <c r="O30" s="5">
        <v>2</v>
      </c>
      <c r="P30" s="5">
        <v>79170.75</v>
      </c>
    </row>
    <row r="31" spans="1:40" x14ac:dyDescent="0.2">
      <c r="A31" s="5">
        <v>50</v>
      </c>
      <c r="B31" s="5">
        <v>0</v>
      </c>
      <c r="C31" s="5">
        <v>0</v>
      </c>
      <c r="D31" s="5">
        <v>1</v>
      </c>
      <c r="E31" s="5">
        <v>231</v>
      </c>
      <c r="F31" s="5">
        <v>0</v>
      </c>
      <c r="G31" s="5" t="s">
        <v>92</v>
      </c>
      <c r="H31" s="5" t="s">
        <v>93</v>
      </c>
      <c r="I31" s="5"/>
      <c r="J31" s="5"/>
      <c r="K31" s="5">
        <v>231</v>
      </c>
      <c r="L31" s="5">
        <v>12</v>
      </c>
      <c r="M31" s="5">
        <v>3</v>
      </c>
      <c r="N31" s="5" t="s">
        <v>3</v>
      </c>
      <c r="O31" s="5">
        <v>2</v>
      </c>
      <c r="P31" s="5">
        <v>0</v>
      </c>
    </row>
    <row r="32" spans="1:40" x14ac:dyDescent="0.2">
      <c r="A32" s="5">
        <v>50</v>
      </c>
      <c r="B32" s="5">
        <v>0</v>
      </c>
      <c r="C32" s="5">
        <v>0</v>
      </c>
      <c r="D32" s="5">
        <v>1</v>
      </c>
      <c r="E32" s="5">
        <v>204</v>
      </c>
      <c r="F32" s="5">
        <v>819.37</v>
      </c>
      <c r="G32" s="5" t="s">
        <v>94</v>
      </c>
      <c r="H32" s="5" t="s">
        <v>95</v>
      </c>
      <c r="I32" s="5"/>
      <c r="J32" s="5"/>
      <c r="K32" s="5">
        <v>204</v>
      </c>
      <c r="L32" s="5">
        <v>13</v>
      </c>
      <c r="M32" s="5">
        <v>3</v>
      </c>
      <c r="N32" s="5" t="s">
        <v>3</v>
      </c>
      <c r="O32" s="5">
        <v>2</v>
      </c>
      <c r="P32" s="5">
        <v>27932.32</v>
      </c>
    </row>
    <row r="33" spans="1:16" x14ac:dyDescent="0.2">
      <c r="A33" s="5">
        <v>50</v>
      </c>
      <c r="B33" s="5">
        <v>0</v>
      </c>
      <c r="C33" s="5">
        <v>0</v>
      </c>
      <c r="D33" s="5">
        <v>1</v>
      </c>
      <c r="E33" s="5">
        <v>205</v>
      </c>
      <c r="F33" s="5">
        <v>4656.6499999999996</v>
      </c>
      <c r="G33" s="5" t="s">
        <v>96</v>
      </c>
      <c r="H33" s="5" t="s">
        <v>97</v>
      </c>
      <c r="I33" s="5"/>
      <c r="J33" s="5"/>
      <c r="K33" s="5">
        <v>205</v>
      </c>
      <c r="L33" s="5">
        <v>14</v>
      </c>
      <c r="M33" s="5">
        <v>3</v>
      </c>
      <c r="N33" s="5" t="s">
        <v>3</v>
      </c>
      <c r="O33" s="5">
        <v>2</v>
      </c>
      <c r="P33" s="5">
        <v>158745.21</v>
      </c>
    </row>
    <row r="34" spans="1:16" x14ac:dyDescent="0.2">
      <c r="A34" s="5">
        <v>50</v>
      </c>
      <c r="B34" s="5">
        <v>0</v>
      </c>
      <c r="C34" s="5">
        <v>0</v>
      </c>
      <c r="D34" s="5">
        <v>1</v>
      </c>
      <c r="E34" s="5">
        <v>232</v>
      </c>
      <c r="F34" s="5">
        <v>0</v>
      </c>
      <c r="G34" s="5" t="s">
        <v>98</v>
      </c>
      <c r="H34" s="5" t="s">
        <v>99</v>
      </c>
      <c r="I34" s="5"/>
      <c r="J34" s="5"/>
      <c r="K34" s="5">
        <v>232</v>
      </c>
      <c r="L34" s="5">
        <v>15</v>
      </c>
      <c r="M34" s="5">
        <v>3</v>
      </c>
      <c r="N34" s="5" t="s">
        <v>3</v>
      </c>
      <c r="O34" s="5">
        <v>2</v>
      </c>
      <c r="P34" s="5">
        <v>0</v>
      </c>
    </row>
    <row r="35" spans="1:16" x14ac:dyDescent="0.2">
      <c r="A35" s="5">
        <v>50</v>
      </c>
      <c r="B35" s="5">
        <v>0</v>
      </c>
      <c r="C35" s="5">
        <v>0</v>
      </c>
      <c r="D35" s="5">
        <v>1</v>
      </c>
      <c r="E35" s="5">
        <v>214</v>
      </c>
      <c r="F35" s="5">
        <v>229776.85</v>
      </c>
      <c r="G35" s="5" t="s">
        <v>100</v>
      </c>
      <c r="H35" s="5" t="s">
        <v>101</v>
      </c>
      <c r="I35" s="5"/>
      <c r="J35" s="5"/>
      <c r="K35" s="5">
        <v>214</v>
      </c>
      <c r="L35" s="5">
        <v>16</v>
      </c>
      <c r="M35" s="5">
        <v>3</v>
      </c>
      <c r="N35" s="5" t="s">
        <v>3</v>
      </c>
      <c r="O35" s="5">
        <v>2</v>
      </c>
      <c r="P35" s="5">
        <v>2122359.27</v>
      </c>
    </row>
    <row r="36" spans="1:16" x14ac:dyDescent="0.2">
      <c r="A36" s="5">
        <v>50</v>
      </c>
      <c r="B36" s="5">
        <v>0</v>
      </c>
      <c r="C36" s="5">
        <v>0</v>
      </c>
      <c r="D36" s="5">
        <v>1</v>
      </c>
      <c r="E36" s="5">
        <v>215</v>
      </c>
      <c r="F36" s="5">
        <v>100982.93</v>
      </c>
      <c r="G36" s="5" t="s">
        <v>102</v>
      </c>
      <c r="H36" s="5" t="s">
        <v>103</v>
      </c>
      <c r="I36" s="5"/>
      <c r="J36" s="5"/>
      <c r="K36" s="5">
        <v>215</v>
      </c>
      <c r="L36" s="5">
        <v>17</v>
      </c>
      <c r="M36" s="5">
        <v>3</v>
      </c>
      <c r="N36" s="5" t="s">
        <v>3</v>
      </c>
      <c r="O36" s="5">
        <v>2</v>
      </c>
      <c r="P36" s="5">
        <v>1195026.8899999999</v>
      </c>
    </row>
    <row r="37" spans="1:16" x14ac:dyDescent="0.2">
      <c r="A37" s="5">
        <v>50</v>
      </c>
      <c r="B37" s="5">
        <v>0</v>
      </c>
      <c r="C37" s="5">
        <v>0</v>
      </c>
      <c r="D37" s="5">
        <v>1</v>
      </c>
      <c r="E37" s="5">
        <v>217</v>
      </c>
      <c r="F37" s="5">
        <v>0</v>
      </c>
      <c r="G37" s="5" t="s">
        <v>104</v>
      </c>
      <c r="H37" s="5" t="s">
        <v>105</v>
      </c>
      <c r="I37" s="5"/>
      <c r="J37" s="5"/>
      <c r="K37" s="5">
        <v>217</v>
      </c>
      <c r="L37" s="5">
        <v>18</v>
      </c>
      <c r="M37" s="5">
        <v>3</v>
      </c>
      <c r="N37" s="5" t="s">
        <v>3</v>
      </c>
      <c r="O37" s="5">
        <v>2</v>
      </c>
      <c r="P37" s="5">
        <v>0</v>
      </c>
    </row>
    <row r="38" spans="1:16" x14ac:dyDescent="0.2">
      <c r="A38" s="5">
        <v>50</v>
      </c>
      <c r="B38" s="5">
        <v>0</v>
      </c>
      <c r="C38" s="5">
        <v>0</v>
      </c>
      <c r="D38" s="5">
        <v>1</v>
      </c>
      <c r="E38" s="5">
        <v>230</v>
      </c>
      <c r="F38" s="5">
        <v>0</v>
      </c>
      <c r="G38" s="5" t="s">
        <v>106</v>
      </c>
      <c r="H38" s="5" t="s">
        <v>107</v>
      </c>
      <c r="I38" s="5"/>
      <c r="J38" s="5"/>
      <c r="K38" s="5">
        <v>230</v>
      </c>
      <c r="L38" s="5">
        <v>19</v>
      </c>
      <c r="M38" s="5">
        <v>3</v>
      </c>
      <c r="N38" s="5" t="s">
        <v>3</v>
      </c>
      <c r="O38" s="5">
        <v>2</v>
      </c>
      <c r="P38" s="5">
        <v>0</v>
      </c>
    </row>
    <row r="39" spans="1:16" x14ac:dyDescent="0.2">
      <c r="A39" s="5">
        <v>50</v>
      </c>
      <c r="B39" s="5">
        <v>0</v>
      </c>
      <c r="C39" s="5">
        <v>0</v>
      </c>
      <c r="D39" s="5">
        <v>1</v>
      </c>
      <c r="E39" s="5">
        <v>206</v>
      </c>
      <c r="F39" s="5">
        <v>0</v>
      </c>
      <c r="G39" s="5" t="s">
        <v>108</v>
      </c>
      <c r="H39" s="5" t="s">
        <v>109</v>
      </c>
      <c r="I39" s="5"/>
      <c r="J39" s="5"/>
      <c r="K39" s="5">
        <v>206</v>
      </c>
      <c r="L39" s="5">
        <v>20</v>
      </c>
      <c r="M39" s="5">
        <v>3</v>
      </c>
      <c r="N39" s="5" t="s">
        <v>3</v>
      </c>
      <c r="O39" s="5">
        <v>2</v>
      </c>
      <c r="P39" s="5">
        <v>0</v>
      </c>
    </row>
    <row r="40" spans="1:16" x14ac:dyDescent="0.2">
      <c r="A40" s="5">
        <v>50</v>
      </c>
      <c r="B40" s="5">
        <v>0</v>
      </c>
      <c r="C40" s="5">
        <v>0</v>
      </c>
      <c r="D40" s="5">
        <v>1</v>
      </c>
      <c r="E40" s="5">
        <v>207</v>
      </c>
      <c r="F40" s="5">
        <v>398.25317400000006</v>
      </c>
      <c r="G40" s="5" t="s">
        <v>110</v>
      </c>
      <c r="H40" s="5" t="s">
        <v>111</v>
      </c>
      <c r="I40" s="5"/>
      <c r="J40" s="5"/>
      <c r="K40" s="5">
        <v>207</v>
      </c>
      <c r="L40" s="5">
        <v>21</v>
      </c>
      <c r="M40" s="5">
        <v>3</v>
      </c>
      <c r="N40" s="5" t="s">
        <v>3</v>
      </c>
      <c r="O40" s="5">
        <v>-1</v>
      </c>
      <c r="P40" s="5">
        <v>398.25317400000006</v>
      </c>
    </row>
    <row r="41" spans="1:16" x14ac:dyDescent="0.2">
      <c r="A41" s="5">
        <v>50</v>
      </c>
      <c r="B41" s="5">
        <v>0</v>
      </c>
      <c r="C41" s="5">
        <v>0</v>
      </c>
      <c r="D41" s="5">
        <v>1</v>
      </c>
      <c r="E41" s="5">
        <v>208</v>
      </c>
      <c r="F41" s="5">
        <v>0</v>
      </c>
      <c r="G41" s="5" t="s">
        <v>112</v>
      </c>
      <c r="H41" s="5" t="s">
        <v>113</v>
      </c>
      <c r="I41" s="5"/>
      <c r="J41" s="5"/>
      <c r="K41" s="5">
        <v>208</v>
      </c>
      <c r="L41" s="5">
        <v>22</v>
      </c>
      <c r="M41" s="5">
        <v>3</v>
      </c>
      <c r="N41" s="5" t="s">
        <v>3</v>
      </c>
      <c r="O41" s="5">
        <v>-1</v>
      </c>
      <c r="P41" s="5">
        <v>0</v>
      </c>
    </row>
    <row r="42" spans="1:16" x14ac:dyDescent="0.2">
      <c r="A42" s="5">
        <v>50</v>
      </c>
      <c r="B42" s="5">
        <v>0</v>
      </c>
      <c r="C42" s="5">
        <v>0</v>
      </c>
      <c r="D42" s="5">
        <v>1</v>
      </c>
      <c r="E42" s="5">
        <v>209</v>
      </c>
      <c r="F42" s="5">
        <v>0</v>
      </c>
      <c r="G42" s="5" t="s">
        <v>114</v>
      </c>
      <c r="H42" s="5" t="s">
        <v>115</v>
      </c>
      <c r="I42" s="5"/>
      <c r="J42" s="5"/>
      <c r="K42" s="5">
        <v>209</v>
      </c>
      <c r="L42" s="5">
        <v>23</v>
      </c>
      <c r="M42" s="5">
        <v>3</v>
      </c>
      <c r="N42" s="5" t="s">
        <v>3</v>
      </c>
      <c r="O42" s="5">
        <v>2</v>
      </c>
      <c r="P42" s="5">
        <v>0</v>
      </c>
    </row>
    <row r="43" spans="1:16" x14ac:dyDescent="0.2">
      <c r="A43" s="5">
        <v>50</v>
      </c>
      <c r="B43" s="5">
        <v>0</v>
      </c>
      <c r="C43" s="5">
        <v>0</v>
      </c>
      <c r="D43" s="5">
        <v>1</v>
      </c>
      <c r="E43" s="5">
        <v>233</v>
      </c>
      <c r="F43" s="5">
        <v>0</v>
      </c>
      <c r="G43" s="5" t="s">
        <v>116</v>
      </c>
      <c r="H43" s="5" t="s">
        <v>117</v>
      </c>
      <c r="I43" s="5"/>
      <c r="J43" s="5"/>
      <c r="K43" s="5">
        <v>233</v>
      </c>
      <c r="L43" s="5">
        <v>24</v>
      </c>
      <c r="M43" s="5">
        <v>3</v>
      </c>
      <c r="N43" s="5" t="s">
        <v>3</v>
      </c>
      <c r="O43" s="5">
        <v>2</v>
      </c>
      <c r="P43" s="5">
        <v>0</v>
      </c>
    </row>
    <row r="44" spans="1:16" x14ac:dyDescent="0.2">
      <c r="A44" s="5">
        <v>50</v>
      </c>
      <c r="B44" s="5">
        <v>0</v>
      </c>
      <c r="C44" s="5">
        <v>0</v>
      </c>
      <c r="D44" s="5">
        <v>1</v>
      </c>
      <c r="E44" s="5">
        <v>210</v>
      </c>
      <c r="F44" s="5">
        <v>5182.28</v>
      </c>
      <c r="G44" s="5" t="s">
        <v>118</v>
      </c>
      <c r="H44" s="5" t="s">
        <v>119</v>
      </c>
      <c r="I44" s="5"/>
      <c r="J44" s="5"/>
      <c r="K44" s="5">
        <v>210</v>
      </c>
      <c r="L44" s="5">
        <v>25</v>
      </c>
      <c r="M44" s="5">
        <v>3</v>
      </c>
      <c r="N44" s="5" t="s">
        <v>3</v>
      </c>
      <c r="O44" s="5">
        <v>2</v>
      </c>
      <c r="P44" s="5">
        <v>145563.48000000001</v>
      </c>
    </row>
    <row r="45" spans="1:16" x14ac:dyDescent="0.2">
      <c r="A45" s="5">
        <v>50</v>
      </c>
      <c r="B45" s="5">
        <v>0</v>
      </c>
      <c r="C45" s="5">
        <v>0</v>
      </c>
      <c r="D45" s="5">
        <v>1</v>
      </c>
      <c r="E45" s="5">
        <v>211</v>
      </c>
      <c r="F45" s="5">
        <v>3378.32</v>
      </c>
      <c r="G45" s="5" t="s">
        <v>120</v>
      </c>
      <c r="H45" s="5" t="s">
        <v>121</v>
      </c>
      <c r="I45" s="5"/>
      <c r="J45" s="5"/>
      <c r="K45" s="5">
        <v>211</v>
      </c>
      <c r="L45" s="5">
        <v>26</v>
      </c>
      <c r="M45" s="5">
        <v>3</v>
      </c>
      <c r="N45" s="5" t="s">
        <v>3</v>
      </c>
      <c r="O45" s="5">
        <v>2</v>
      </c>
      <c r="P45" s="5">
        <v>66541.8</v>
      </c>
    </row>
    <row r="46" spans="1:16" x14ac:dyDescent="0.2">
      <c r="A46" s="5">
        <v>50</v>
      </c>
      <c r="B46" s="5">
        <v>0</v>
      </c>
      <c r="C46" s="5">
        <v>0</v>
      </c>
      <c r="D46" s="5">
        <v>1</v>
      </c>
      <c r="E46" s="5">
        <v>224</v>
      </c>
      <c r="F46" s="5">
        <v>354430.19</v>
      </c>
      <c r="G46" s="5" t="s">
        <v>122</v>
      </c>
      <c r="H46" s="5" t="s">
        <v>123</v>
      </c>
      <c r="I46" s="5"/>
      <c r="J46" s="5"/>
      <c r="K46" s="5">
        <v>224</v>
      </c>
      <c r="L46" s="5">
        <v>27</v>
      </c>
      <c r="M46" s="5">
        <v>3</v>
      </c>
      <c r="N46" s="5" t="s">
        <v>3</v>
      </c>
      <c r="O46" s="5">
        <v>2</v>
      </c>
      <c r="P46" s="5">
        <v>3439089.2</v>
      </c>
    </row>
    <row r="47" spans="1:16" x14ac:dyDescent="0.2">
      <c r="A47" s="5">
        <v>50</v>
      </c>
      <c r="B47" s="5">
        <v>1</v>
      </c>
      <c r="C47" s="5">
        <v>0</v>
      </c>
      <c r="D47" s="5">
        <v>2</v>
      </c>
      <c r="E47" s="5">
        <v>0</v>
      </c>
      <c r="F47" s="5">
        <v>354430.19</v>
      </c>
      <c r="G47" s="5" t="s">
        <v>255</v>
      </c>
      <c r="H47" s="5" t="s">
        <v>256</v>
      </c>
      <c r="I47" s="5"/>
      <c r="J47" s="5"/>
      <c r="K47" s="5">
        <v>212</v>
      </c>
      <c r="L47" s="5">
        <v>28</v>
      </c>
      <c r="M47" s="5">
        <v>0</v>
      </c>
      <c r="N47" s="5" t="s">
        <v>3</v>
      </c>
      <c r="O47" s="5">
        <v>2</v>
      </c>
      <c r="P47" s="5">
        <v>3439089.2</v>
      </c>
    </row>
    <row r="48" spans="1:16" x14ac:dyDescent="0.2">
      <c r="A48" s="5">
        <v>50</v>
      </c>
      <c r="B48" s="5">
        <v>1</v>
      </c>
      <c r="C48" s="5">
        <v>0</v>
      </c>
      <c r="D48" s="5">
        <v>2</v>
      </c>
      <c r="E48" s="5">
        <v>0</v>
      </c>
      <c r="F48" s="5">
        <v>70886.039999999994</v>
      </c>
      <c r="G48" s="5" t="s">
        <v>257</v>
      </c>
      <c r="H48" s="5" t="s">
        <v>258</v>
      </c>
      <c r="I48" s="5"/>
      <c r="J48" s="5"/>
      <c r="K48" s="5">
        <v>212</v>
      </c>
      <c r="L48" s="5">
        <v>29</v>
      </c>
      <c r="M48" s="5">
        <v>0</v>
      </c>
      <c r="N48" s="5" t="s">
        <v>3</v>
      </c>
      <c r="O48" s="5">
        <v>2</v>
      </c>
      <c r="P48" s="5">
        <v>687817.84</v>
      </c>
    </row>
    <row r="49" spans="1:50" x14ac:dyDescent="0.2">
      <c r="A49" s="5">
        <v>50</v>
      </c>
      <c r="B49" s="5">
        <v>1</v>
      </c>
      <c r="C49" s="5">
        <v>0</v>
      </c>
      <c r="D49" s="5">
        <v>2</v>
      </c>
      <c r="E49" s="5">
        <v>213</v>
      </c>
      <c r="F49" s="5">
        <v>425316.23</v>
      </c>
      <c r="G49" s="5" t="s">
        <v>259</v>
      </c>
      <c r="H49" s="5" t="s">
        <v>122</v>
      </c>
      <c r="I49" s="5"/>
      <c r="J49" s="5"/>
      <c r="K49" s="5">
        <v>212</v>
      </c>
      <c r="L49" s="5">
        <v>30</v>
      </c>
      <c r="M49" s="5">
        <v>0</v>
      </c>
      <c r="N49" s="5" t="s">
        <v>3</v>
      </c>
      <c r="O49" s="5">
        <v>2</v>
      </c>
      <c r="P49" s="5">
        <v>4126907.04</v>
      </c>
    </row>
    <row r="51" spans="1:50" x14ac:dyDescent="0.2">
      <c r="A51">
        <v>-1</v>
      </c>
    </row>
    <row r="54" spans="1:50" x14ac:dyDescent="0.2">
      <c r="A54" s="4">
        <v>75</v>
      </c>
      <c r="B54" s="4" t="s">
        <v>262</v>
      </c>
      <c r="C54" s="4">
        <v>2000</v>
      </c>
      <c r="D54" s="4">
        <v>0</v>
      </c>
      <c r="E54" s="4">
        <v>1</v>
      </c>
      <c r="F54" s="4"/>
      <c r="G54" s="4">
        <v>0</v>
      </c>
      <c r="H54" s="4">
        <v>1</v>
      </c>
      <c r="I54" s="4">
        <v>0</v>
      </c>
      <c r="J54" s="4">
        <v>1</v>
      </c>
      <c r="K54" s="4">
        <v>98</v>
      </c>
      <c r="L54" s="4">
        <v>77</v>
      </c>
      <c r="M54" s="4">
        <v>0</v>
      </c>
      <c r="N54" s="4">
        <v>50517529</v>
      </c>
      <c r="O54" s="4">
        <v>1</v>
      </c>
    </row>
    <row r="55" spans="1:50" x14ac:dyDescent="0.2">
      <c r="A55" s="4">
        <v>75</v>
      </c>
      <c r="B55" s="4" t="s">
        <v>263</v>
      </c>
      <c r="C55" s="4">
        <v>2024</v>
      </c>
      <c r="D55" s="4">
        <v>0</v>
      </c>
      <c r="E55" s="4">
        <v>4</v>
      </c>
      <c r="F55" s="4"/>
      <c r="G55" s="4">
        <v>0</v>
      </c>
      <c r="H55" s="4">
        <v>2</v>
      </c>
      <c r="I55" s="4">
        <v>1</v>
      </c>
      <c r="J55" s="4">
        <v>1</v>
      </c>
      <c r="K55" s="4">
        <v>95</v>
      </c>
      <c r="L55" s="4">
        <v>65</v>
      </c>
      <c r="M55" s="4">
        <v>1</v>
      </c>
      <c r="N55" s="4">
        <v>50518393</v>
      </c>
      <c r="O55" s="4">
        <v>2</v>
      </c>
    </row>
    <row r="56" spans="1:50" x14ac:dyDescent="0.2">
      <c r="A56" s="6">
        <v>1</v>
      </c>
      <c r="B56" s="6" t="s">
        <v>264</v>
      </c>
      <c r="C56" s="6" t="s">
        <v>265</v>
      </c>
      <c r="D56" s="6">
        <v>2024</v>
      </c>
      <c r="E56" s="6">
        <v>4</v>
      </c>
      <c r="F56" s="6">
        <v>1</v>
      </c>
      <c r="G56" s="6">
        <v>1</v>
      </c>
      <c r="H56" s="6">
        <v>0</v>
      </c>
      <c r="I56" s="6">
        <v>2</v>
      </c>
      <c r="J56" s="6">
        <v>1</v>
      </c>
      <c r="K56" s="6">
        <v>9.64</v>
      </c>
      <c r="L56" s="6">
        <v>7</v>
      </c>
      <c r="M56" s="6">
        <v>1</v>
      </c>
      <c r="N56" s="6">
        <v>1</v>
      </c>
      <c r="O56" s="6">
        <v>9.64</v>
      </c>
      <c r="P56" s="6">
        <v>7</v>
      </c>
      <c r="Q56" s="6">
        <v>1</v>
      </c>
      <c r="R56" s="6" t="s">
        <v>3</v>
      </c>
      <c r="S56" s="6" t="s">
        <v>3</v>
      </c>
      <c r="T56" s="6" t="s">
        <v>3</v>
      </c>
      <c r="U56" s="6" t="s">
        <v>3</v>
      </c>
      <c r="V56" s="6" t="s">
        <v>3</v>
      </c>
      <c r="W56" s="6" t="s">
        <v>3</v>
      </c>
      <c r="X56" s="6" t="s">
        <v>3</v>
      </c>
      <c r="Y56" s="6" t="s">
        <v>3</v>
      </c>
      <c r="Z56" s="6" t="s">
        <v>3</v>
      </c>
      <c r="AA56" s="6" t="s">
        <v>266</v>
      </c>
      <c r="AB56" s="6"/>
      <c r="AC56" s="6"/>
      <c r="AD56" s="6"/>
      <c r="AE56" s="6"/>
      <c r="AF56" s="6"/>
      <c r="AG56" s="6"/>
      <c r="AH56" s="6"/>
      <c r="AI56" s="6"/>
      <c r="AJ56" s="6"/>
      <c r="AK56" s="6"/>
      <c r="AL56" s="6"/>
      <c r="AM56" s="6"/>
      <c r="AN56" s="6">
        <v>50518394</v>
      </c>
      <c r="AO56" s="6"/>
      <c r="AP56" s="6"/>
      <c r="AQ56" s="6"/>
      <c r="AR56" s="6"/>
      <c r="AS56" s="6"/>
      <c r="AT56" s="6"/>
      <c r="AU56" s="6"/>
      <c r="AV56" s="6"/>
      <c r="AW56" s="6"/>
      <c r="AX56" s="6"/>
    </row>
    <row r="57" spans="1:50" x14ac:dyDescent="0.2">
      <c r="A57" s="6">
        <v>1</v>
      </c>
      <c r="B57" s="6" t="s">
        <v>264</v>
      </c>
      <c r="C57" s="6" t="s">
        <v>267</v>
      </c>
      <c r="D57" s="6">
        <v>2024</v>
      </c>
      <c r="E57" s="6">
        <v>4</v>
      </c>
      <c r="F57" s="6">
        <v>1</v>
      </c>
      <c r="G57" s="6">
        <v>1</v>
      </c>
      <c r="H57" s="6">
        <v>0</v>
      </c>
      <c r="I57" s="6">
        <v>2</v>
      </c>
      <c r="J57" s="6">
        <v>1</v>
      </c>
      <c r="K57" s="6">
        <v>1</v>
      </c>
      <c r="L57" s="6">
        <v>1</v>
      </c>
      <c r="M57" s="6">
        <v>1</v>
      </c>
      <c r="N57" s="6">
        <v>1</v>
      </c>
      <c r="O57" s="6">
        <v>1</v>
      </c>
      <c r="P57" s="6">
        <v>1</v>
      </c>
      <c r="Q57" s="6">
        <v>1</v>
      </c>
      <c r="R57" s="6" t="s">
        <v>3</v>
      </c>
      <c r="S57" s="6" t="s">
        <v>3</v>
      </c>
      <c r="T57" s="6" t="s">
        <v>3</v>
      </c>
      <c r="U57" s="6" t="s">
        <v>3</v>
      </c>
      <c r="V57" s="6" t="s">
        <v>3</v>
      </c>
      <c r="W57" s="6" t="s">
        <v>3</v>
      </c>
      <c r="X57" s="6" t="s">
        <v>3</v>
      </c>
      <c r="Y57" s="6" t="s">
        <v>3</v>
      </c>
      <c r="Z57" s="6" t="s">
        <v>3</v>
      </c>
      <c r="AA57" s="6" t="s">
        <v>3</v>
      </c>
      <c r="AB57" s="6"/>
      <c r="AC57" s="6"/>
      <c r="AD57" s="6"/>
      <c r="AE57" s="6"/>
      <c r="AF57" s="6"/>
      <c r="AG57" s="6"/>
      <c r="AH57" s="6"/>
      <c r="AI57" s="6"/>
      <c r="AJ57" s="6"/>
      <c r="AK57" s="6"/>
      <c r="AL57" s="6"/>
      <c r="AM57" s="6"/>
      <c r="AN57" s="6">
        <v>50518395</v>
      </c>
      <c r="AO57" s="6"/>
      <c r="AP57" s="6"/>
      <c r="AQ57" s="6"/>
      <c r="AR57" s="6"/>
      <c r="AS57" s="6"/>
      <c r="AT57" s="6"/>
      <c r="AU57" s="6"/>
      <c r="AV57" s="6"/>
      <c r="AW57" s="6"/>
      <c r="AX57" s="6"/>
    </row>
  </sheetData>
  <printOptions gridLines="1"/>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92DD8-FE6B-4482-A602-09042AD7A6F5}">
  <dimension ref="A1:DO36"/>
  <sheetViews>
    <sheetView workbookViewId="0"/>
  </sheetViews>
  <sheetFormatPr defaultColWidth="9.140625" defaultRowHeight="12.75" x14ac:dyDescent="0.2"/>
  <cols>
    <col min="1" max="256" width="9.140625" customWidth="1"/>
  </cols>
  <sheetData>
    <row r="1" spans="1:119" x14ac:dyDescent="0.2">
      <c r="A1">
        <f>ROW(Source!A32)</f>
        <v>32</v>
      </c>
      <c r="B1">
        <v>50517529</v>
      </c>
      <c r="C1">
        <v>50517882</v>
      </c>
      <c r="D1">
        <v>40404405</v>
      </c>
      <c r="E1">
        <v>30570983</v>
      </c>
      <c r="F1">
        <v>1</v>
      </c>
      <c r="G1">
        <v>30570983</v>
      </c>
      <c r="H1">
        <v>1</v>
      </c>
      <c r="I1" t="s">
        <v>269</v>
      </c>
      <c r="J1" t="s">
        <v>3</v>
      </c>
      <c r="K1" t="s">
        <v>270</v>
      </c>
      <c r="L1">
        <v>1191</v>
      </c>
      <c r="N1">
        <v>1013</v>
      </c>
      <c r="O1" t="s">
        <v>271</v>
      </c>
      <c r="P1" t="s">
        <v>271</v>
      </c>
      <c r="Q1">
        <v>1</v>
      </c>
      <c r="W1">
        <v>0</v>
      </c>
      <c r="X1">
        <v>476480486</v>
      </c>
      <c r="Y1">
        <f t="shared" ref="Y1:Y11" si="0">(AT1*1.1)</f>
        <v>1.518</v>
      </c>
      <c r="AA1">
        <v>0</v>
      </c>
      <c r="AB1">
        <v>0</v>
      </c>
      <c r="AC1">
        <v>0</v>
      </c>
      <c r="AD1">
        <v>0</v>
      </c>
      <c r="AE1">
        <v>0</v>
      </c>
      <c r="AF1">
        <v>0</v>
      </c>
      <c r="AG1">
        <v>0</v>
      </c>
      <c r="AH1">
        <v>0</v>
      </c>
      <c r="AI1">
        <v>1</v>
      </c>
      <c r="AJ1">
        <v>1</v>
      </c>
      <c r="AK1">
        <v>1</v>
      </c>
      <c r="AL1">
        <v>1</v>
      </c>
      <c r="AM1">
        <v>-2</v>
      </c>
      <c r="AN1">
        <v>0</v>
      </c>
      <c r="AO1">
        <v>1</v>
      </c>
      <c r="AP1">
        <v>1</v>
      </c>
      <c r="AQ1">
        <v>0</v>
      </c>
      <c r="AR1">
        <v>0</v>
      </c>
      <c r="AS1" t="s">
        <v>3</v>
      </c>
      <c r="AT1">
        <v>1.38</v>
      </c>
      <c r="AU1" t="s">
        <v>25</v>
      </c>
      <c r="AV1">
        <v>1</v>
      </c>
      <c r="AW1">
        <v>2</v>
      </c>
      <c r="AX1">
        <v>50517886</v>
      </c>
      <c r="AY1">
        <v>1</v>
      </c>
      <c r="AZ1">
        <v>0</v>
      </c>
      <c r="BA1">
        <v>1</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U1">
        <f>ROUND(AT1*Source!I32*AH1*AL1,2)</f>
        <v>0</v>
      </c>
      <c r="CV1">
        <f>ROUND(Y1*Source!I32,9)</f>
        <v>0.400752</v>
      </c>
      <c r="CW1">
        <v>0</v>
      </c>
      <c r="CX1">
        <f>ROUND(Y1*Source!I32,9)</f>
        <v>0.400752</v>
      </c>
      <c r="CY1">
        <f>AD1</f>
        <v>0</v>
      </c>
      <c r="CZ1">
        <f>AH1</f>
        <v>0</v>
      </c>
      <c r="DA1">
        <f>AL1</f>
        <v>1</v>
      </c>
      <c r="DB1">
        <f t="shared" ref="DB1:DB11" si="1">ROUND((ROUND(AT1*CZ1,2)*1.1),6)</f>
        <v>0</v>
      </c>
      <c r="DC1">
        <f t="shared" ref="DC1:DC11" si="2">ROUND((ROUND(AT1*AG1,2)*1.1),6)</f>
        <v>0</v>
      </c>
      <c r="DD1" t="s">
        <v>3</v>
      </c>
      <c r="DE1" t="s">
        <v>3</v>
      </c>
      <c r="DF1">
        <f t="shared" ref="DF1:DF18" si="3">ROUND(ROUND(AE1,2)*CX1,2)</f>
        <v>0</v>
      </c>
      <c r="DG1">
        <f>ROUND(ROUND(AF1,2)*CX1,2)</f>
        <v>0</v>
      </c>
      <c r="DH1">
        <f>ROUND(ROUND(AG1,2)*CX1,2)</f>
        <v>0</v>
      </c>
      <c r="DI1">
        <f t="shared" ref="DI1:DI36" si="4">ROUND(ROUND(AH1,2)*CX1,2)</f>
        <v>0</v>
      </c>
      <c r="DJ1">
        <f>DI1</f>
        <v>0</v>
      </c>
      <c r="DK1">
        <v>0</v>
      </c>
      <c r="DL1" t="s">
        <v>3</v>
      </c>
      <c r="DM1">
        <v>0</v>
      </c>
      <c r="DN1" t="s">
        <v>3</v>
      </c>
      <c r="DO1">
        <v>0</v>
      </c>
    </row>
    <row r="2" spans="1:119" x14ac:dyDescent="0.2">
      <c r="A2">
        <f>ROW(Source!A32)</f>
        <v>32</v>
      </c>
      <c r="B2">
        <v>50517529</v>
      </c>
      <c r="C2">
        <v>50517882</v>
      </c>
      <c r="D2">
        <v>46170143</v>
      </c>
      <c r="E2">
        <v>1</v>
      </c>
      <c r="F2">
        <v>1</v>
      </c>
      <c r="G2">
        <v>30570983</v>
      </c>
      <c r="H2">
        <v>2</v>
      </c>
      <c r="I2" t="s">
        <v>272</v>
      </c>
      <c r="J2" t="s">
        <v>273</v>
      </c>
      <c r="K2" t="s">
        <v>274</v>
      </c>
      <c r="L2">
        <v>1368</v>
      </c>
      <c r="N2">
        <v>1011</v>
      </c>
      <c r="O2" t="s">
        <v>275</v>
      </c>
      <c r="P2" t="s">
        <v>275</v>
      </c>
      <c r="Q2">
        <v>1</v>
      </c>
      <c r="W2">
        <v>0</v>
      </c>
      <c r="X2">
        <v>-743079021</v>
      </c>
      <c r="Y2">
        <f t="shared" si="0"/>
        <v>4.3862500000000004</v>
      </c>
      <c r="AA2">
        <v>0</v>
      </c>
      <c r="AB2">
        <v>207.85</v>
      </c>
      <c r="AC2">
        <v>16.93</v>
      </c>
      <c r="AD2">
        <v>0</v>
      </c>
      <c r="AE2">
        <v>0</v>
      </c>
      <c r="AF2">
        <v>207.85</v>
      </c>
      <c r="AG2">
        <v>16.93</v>
      </c>
      <c r="AH2">
        <v>0</v>
      </c>
      <c r="AI2">
        <v>1</v>
      </c>
      <c r="AJ2">
        <v>1</v>
      </c>
      <c r="AK2">
        <v>1</v>
      </c>
      <c r="AL2">
        <v>1</v>
      </c>
      <c r="AM2">
        <v>-2</v>
      </c>
      <c r="AN2">
        <v>0</v>
      </c>
      <c r="AO2">
        <v>1</v>
      </c>
      <c r="AP2">
        <v>1</v>
      </c>
      <c r="AQ2">
        <v>0</v>
      </c>
      <c r="AR2">
        <v>0</v>
      </c>
      <c r="AS2" t="s">
        <v>3</v>
      </c>
      <c r="AT2">
        <v>3.9874999999999998</v>
      </c>
      <c r="AU2" t="s">
        <v>25</v>
      </c>
      <c r="AV2">
        <v>0</v>
      </c>
      <c r="AW2">
        <v>2</v>
      </c>
      <c r="AX2">
        <v>50517887</v>
      </c>
      <c r="AY2">
        <v>1</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V2">
        <v>0</v>
      </c>
      <c r="CW2">
        <f>ROUND(Y2*Source!I32*DO2,9)</f>
        <v>0</v>
      </c>
      <c r="CX2">
        <f>ROUND(Y2*Source!I32,9)</f>
        <v>1.1579699999999999</v>
      </c>
      <c r="CY2">
        <f>AB2</f>
        <v>207.85</v>
      </c>
      <c r="CZ2">
        <f>AF2</f>
        <v>207.85</v>
      </c>
      <c r="DA2">
        <f>AJ2</f>
        <v>1</v>
      </c>
      <c r="DB2">
        <f t="shared" si="1"/>
        <v>911.68</v>
      </c>
      <c r="DC2">
        <f t="shared" si="2"/>
        <v>74.260999999999996</v>
      </c>
      <c r="DD2" t="s">
        <v>3</v>
      </c>
      <c r="DE2" t="s">
        <v>3</v>
      </c>
      <c r="DF2">
        <f t="shared" si="3"/>
        <v>0</v>
      </c>
      <c r="DG2">
        <f>ROUND(ROUND(AF2,2)*CX2,2)</f>
        <v>240.68</v>
      </c>
      <c r="DH2">
        <f>ROUND(ROUND(AG2,2)*CX2,2)</f>
        <v>19.600000000000001</v>
      </c>
      <c r="DI2">
        <f t="shared" si="4"/>
        <v>0</v>
      </c>
      <c r="DJ2">
        <f>DG2</f>
        <v>240.68</v>
      </c>
      <c r="DK2">
        <v>0</v>
      </c>
      <c r="DL2" t="s">
        <v>3</v>
      </c>
      <c r="DM2">
        <v>0</v>
      </c>
      <c r="DN2" t="s">
        <v>3</v>
      </c>
      <c r="DO2">
        <v>0</v>
      </c>
    </row>
    <row r="3" spans="1:119" x14ac:dyDescent="0.2">
      <c r="A3">
        <f>ROW(Source!A32)</f>
        <v>32</v>
      </c>
      <c r="B3">
        <v>50517529</v>
      </c>
      <c r="C3">
        <v>50517882</v>
      </c>
      <c r="D3">
        <v>46170162</v>
      </c>
      <c r="E3">
        <v>1</v>
      </c>
      <c r="F3">
        <v>1</v>
      </c>
      <c r="G3">
        <v>30570983</v>
      </c>
      <c r="H3">
        <v>2</v>
      </c>
      <c r="I3" t="s">
        <v>276</v>
      </c>
      <c r="J3" t="s">
        <v>277</v>
      </c>
      <c r="K3" t="s">
        <v>278</v>
      </c>
      <c r="L3">
        <v>1368</v>
      </c>
      <c r="N3">
        <v>1011</v>
      </c>
      <c r="O3" t="s">
        <v>275</v>
      </c>
      <c r="P3" t="s">
        <v>275</v>
      </c>
      <c r="Q3">
        <v>1</v>
      </c>
      <c r="W3">
        <v>0</v>
      </c>
      <c r="X3">
        <v>172096246</v>
      </c>
      <c r="Y3">
        <f t="shared" si="0"/>
        <v>1.0967</v>
      </c>
      <c r="AA3">
        <v>0</v>
      </c>
      <c r="AB3">
        <v>166.1</v>
      </c>
      <c r="AC3">
        <v>16.93</v>
      </c>
      <c r="AD3">
        <v>0</v>
      </c>
      <c r="AE3">
        <v>0</v>
      </c>
      <c r="AF3">
        <v>166.1</v>
      </c>
      <c r="AG3">
        <v>16.93</v>
      </c>
      <c r="AH3">
        <v>0</v>
      </c>
      <c r="AI3">
        <v>1</v>
      </c>
      <c r="AJ3">
        <v>1</v>
      </c>
      <c r="AK3">
        <v>1</v>
      </c>
      <c r="AL3">
        <v>1</v>
      </c>
      <c r="AM3">
        <v>-2</v>
      </c>
      <c r="AN3">
        <v>0</v>
      </c>
      <c r="AO3">
        <v>1</v>
      </c>
      <c r="AP3">
        <v>1</v>
      </c>
      <c r="AQ3">
        <v>0</v>
      </c>
      <c r="AR3">
        <v>0</v>
      </c>
      <c r="AS3" t="s">
        <v>3</v>
      </c>
      <c r="AT3">
        <v>0.997</v>
      </c>
      <c r="AU3" t="s">
        <v>25</v>
      </c>
      <c r="AV3">
        <v>0</v>
      </c>
      <c r="AW3">
        <v>2</v>
      </c>
      <c r="AX3">
        <v>50517888</v>
      </c>
      <c r="AY3">
        <v>1</v>
      </c>
      <c r="AZ3">
        <v>0</v>
      </c>
      <c r="BA3">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V3">
        <v>0</v>
      </c>
      <c r="CW3">
        <f>ROUND(Y3*Source!I32*DO3,9)</f>
        <v>0</v>
      </c>
      <c r="CX3">
        <f>ROUND(Y3*Source!I32,9)</f>
        <v>0.28952879999999998</v>
      </c>
      <c r="CY3">
        <f>AB3</f>
        <v>166.1</v>
      </c>
      <c r="CZ3">
        <f>AF3</f>
        <v>166.1</v>
      </c>
      <c r="DA3">
        <f>AJ3</f>
        <v>1</v>
      </c>
      <c r="DB3">
        <f t="shared" si="1"/>
        <v>182.16</v>
      </c>
      <c r="DC3">
        <f t="shared" si="2"/>
        <v>18.568000000000001</v>
      </c>
      <c r="DD3" t="s">
        <v>3</v>
      </c>
      <c r="DE3" t="s">
        <v>3</v>
      </c>
      <c r="DF3">
        <f t="shared" si="3"/>
        <v>0</v>
      </c>
      <c r="DG3">
        <f>ROUND(ROUND(AF3,2)*CX3,2)</f>
        <v>48.09</v>
      </c>
      <c r="DH3">
        <f>ROUND(ROUND(AG3,2)*CX3,2)</f>
        <v>4.9000000000000004</v>
      </c>
      <c r="DI3">
        <f t="shared" si="4"/>
        <v>0</v>
      </c>
      <c r="DJ3">
        <f>DG3</f>
        <v>48.09</v>
      </c>
      <c r="DK3">
        <v>0</v>
      </c>
      <c r="DL3" t="s">
        <v>3</v>
      </c>
      <c r="DM3">
        <v>0</v>
      </c>
      <c r="DN3" t="s">
        <v>3</v>
      </c>
      <c r="DO3">
        <v>0</v>
      </c>
    </row>
    <row r="4" spans="1:119" x14ac:dyDescent="0.2">
      <c r="A4">
        <f>ROW(Source!A33)</f>
        <v>33</v>
      </c>
      <c r="B4">
        <v>50518393</v>
      </c>
      <c r="C4">
        <v>50517882</v>
      </c>
      <c r="D4">
        <v>40404405</v>
      </c>
      <c r="E4">
        <v>30570983</v>
      </c>
      <c r="F4">
        <v>1</v>
      </c>
      <c r="G4">
        <v>30570983</v>
      </c>
      <c r="H4">
        <v>1</v>
      </c>
      <c r="I4" t="s">
        <v>269</v>
      </c>
      <c r="J4" t="s">
        <v>3</v>
      </c>
      <c r="K4" t="s">
        <v>270</v>
      </c>
      <c r="L4">
        <v>1191</v>
      </c>
      <c r="N4">
        <v>1013</v>
      </c>
      <c r="O4" t="s">
        <v>271</v>
      </c>
      <c r="P4" t="s">
        <v>271</v>
      </c>
      <c r="Q4">
        <v>1</v>
      </c>
      <c r="W4">
        <v>0</v>
      </c>
      <c r="X4">
        <v>476480486</v>
      </c>
      <c r="Y4">
        <f t="shared" si="0"/>
        <v>1.518</v>
      </c>
      <c r="AA4">
        <v>0</v>
      </c>
      <c r="AB4">
        <v>0</v>
      </c>
      <c r="AC4">
        <v>0</v>
      </c>
      <c r="AD4">
        <v>0</v>
      </c>
      <c r="AE4">
        <v>0</v>
      </c>
      <c r="AF4">
        <v>0</v>
      </c>
      <c r="AG4">
        <v>0</v>
      </c>
      <c r="AH4">
        <v>0</v>
      </c>
      <c r="AI4">
        <v>1</v>
      </c>
      <c r="AJ4">
        <v>1</v>
      </c>
      <c r="AK4">
        <v>1</v>
      </c>
      <c r="AL4">
        <v>1</v>
      </c>
      <c r="AM4">
        <v>5</v>
      </c>
      <c r="AN4">
        <v>0</v>
      </c>
      <c r="AO4">
        <v>1</v>
      </c>
      <c r="AP4">
        <v>1</v>
      </c>
      <c r="AQ4">
        <v>0</v>
      </c>
      <c r="AR4">
        <v>0</v>
      </c>
      <c r="AS4" t="s">
        <v>3</v>
      </c>
      <c r="AT4">
        <v>1.38</v>
      </c>
      <c r="AU4" t="s">
        <v>25</v>
      </c>
      <c r="AV4">
        <v>1</v>
      </c>
      <c r="AW4">
        <v>2</v>
      </c>
      <c r="AX4">
        <v>50517886</v>
      </c>
      <c r="AY4">
        <v>1</v>
      </c>
      <c r="AZ4">
        <v>0</v>
      </c>
      <c r="BA4">
        <v>4</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U4">
        <f>ROUND(AT4*Source!I33*AH4*AL4,2)</f>
        <v>0</v>
      </c>
      <c r="CV4">
        <f>ROUND(Y4*Source!I33,9)</f>
        <v>0.400752</v>
      </c>
      <c r="CW4">
        <v>0</v>
      </c>
      <c r="CX4">
        <f>ROUND(Y4*Source!I33,9)</f>
        <v>0.400752</v>
      </c>
      <c r="CY4">
        <f>AD4</f>
        <v>0</v>
      </c>
      <c r="CZ4">
        <f>AH4</f>
        <v>0</v>
      </c>
      <c r="DA4">
        <f>AL4</f>
        <v>1</v>
      </c>
      <c r="DB4">
        <f t="shared" si="1"/>
        <v>0</v>
      </c>
      <c r="DC4">
        <f t="shared" si="2"/>
        <v>0</v>
      </c>
      <c r="DD4" t="s">
        <v>3</v>
      </c>
      <c r="DE4" t="s">
        <v>3</v>
      </c>
      <c r="DF4">
        <f t="shared" si="3"/>
        <v>0</v>
      </c>
      <c r="DG4">
        <f>ROUND(ROUND(AF4,2)*CX4,2)</f>
        <v>0</v>
      </c>
      <c r="DH4">
        <f>ROUND(ROUND(AG4,2)*CX4,2)</f>
        <v>0</v>
      </c>
      <c r="DI4">
        <f t="shared" si="4"/>
        <v>0</v>
      </c>
      <c r="DJ4">
        <f>DI4</f>
        <v>0</v>
      </c>
      <c r="DK4">
        <v>0</v>
      </c>
      <c r="DL4" t="s">
        <v>3</v>
      </c>
      <c r="DM4">
        <v>0</v>
      </c>
      <c r="DN4" t="s">
        <v>3</v>
      </c>
      <c r="DO4">
        <v>0</v>
      </c>
    </row>
    <row r="5" spans="1:119" x14ac:dyDescent="0.2">
      <c r="A5">
        <f>ROW(Source!A33)</f>
        <v>33</v>
      </c>
      <c r="B5">
        <v>50518393</v>
      </c>
      <c r="C5">
        <v>50517882</v>
      </c>
      <c r="D5">
        <v>46170143</v>
      </c>
      <c r="E5">
        <v>1</v>
      </c>
      <c r="F5">
        <v>1</v>
      </c>
      <c r="G5">
        <v>30570983</v>
      </c>
      <c r="H5">
        <v>2</v>
      </c>
      <c r="I5" t="s">
        <v>272</v>
      </c>
      <c r="J5" t="s">
        <v>273</v>
      </c>
      <c r="K5" t="s">
        <v>274</v>
      </c>
      <c r="L5">
        <v>1368</v>
      </c>
      <c r="N5">
        <v>1011</v>
      </c>
      <c r="O5" t="s">
        <v>275</v>
      </c>
      <c r="P5" t="s">
        <v>275</v>
      </c>
      <c r="Q5">
        <v>1</v>
      </c>
      <c r="W5">
        <v>0</v>
      </c>
      <c r="X5">
        <v>-743079021</v>
      </c>
      <c r="Y5">
        <f t="shared" si="0"/>
        <v>4.3862500000000004</v>
      </c>
      <c r="AA5">
        <v>0</v>
      </c>
      <c r="AB5">
        <v>2935.92</v>
      </c>
      <c r="AC5">
        <v>687.96</v>
      </c>
      <c r="AD5">
        <v>0</v>
      </c>
      <c r="AE5">
        <v>0</v>
      </c>
      <c r="AF5">
        <v>207.85</v>
      </c>
      <c r="AG5">
        <v>16.93</v>
      </c>
      <c r="AH5">
        <v>0</v>
      </c>
      <c r="AI5">
        <v>1</v>
      </c>
      <c r="AJ5">
        <v>11.85</v>
      </c>
      <c r="AK5">
        <v>34.090000000000003</v>
      </c>
      <c r="AL5">
        <v>1</v>
      </c>
      <c r="AM5">
        <v>2</v>
      </c>
      <c r="AN5">
        <v>0</v>
      </c>
      <c r="AO5">
        <v>1</v>
      </c>
      <c r="AP5">
        <v>1</v>
      </c>
      <c r="AQ5">
        <v>0</v>
      </c>
      <c r="AR5">
        <v>0</v>
      </c>
      <c r="AS5" t="s">
        <v>3</v>
      </c>
      <c r="AT5">
        <v>3.9874999999999998</v>
      </c>
      <c r="AU5" t="s">
        <v>25</v>
      </c>
      <c r="AV5">
        <v>0</v>
      </c>
      <c r="AW5">
        <v>2</v>
      </c>
      <c r="AX5">
        <v>50517887</v>
      </c>
      <c r="AY5">
        <v>1</v>
      </c>
      <c r="AZ5">
        <v>0</v>
      </c>
      <c r="BA5">
        <v>5</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V5">
        <v>0</v>
      </c>
      <c r="CW5">
        <f>ROUND(Y5*Source!I33*DO5,9)</f>
        <v>0</v>
      </c>
      <c r="CX5">
        <f>ROUND(Y5*Source!I33,9)</f>
        <v>1.1579699999999999</v>
      </c>
      <c r="CY5">
        <f>AB5</f>
        <v>2935.92</v>
      </c>
      <c r="CZ5">
        <f>AF5</f>
        <v>207.85</v>
      </c>
      <c r="DA5">
        <f>AJ5</f>
        <v>11.85</v>
      </c>
      <c r="DB5">
        <f t="shared" si="1"/>
        <v>911.68</v>
      </c>
      <c r="DC5">
        <f t="shared" si="2"/>
        <v>74.260999999999996</v>
      </c>
      <c r="DD5" t="s">
        <v>3</v>
      </c>
      <c r="DE5" t="s">
        <v>3</v>
      </c>
      <c r="DF5">
        <f t="shared" si="3"/>
        <v>0</v>
      </c>
      <c r="DG5">
        <f>ROUND(ROUND(AF5*AJ5,2)*CX5,2)</f>
        <v>2852.1</v>
      </c>
      <c r="DH5">
        <f>ROUND(ROUND(AG5*AK5,2)*CX5,2)</f>
        <v>668.31</v>
      </c>
      <c r="DI5">
        <f t="shared" si="4"/>
        <v>0</v>
      </c>
      <c r="DJ5">
        <f>DG5</f>
        <v>2852.1</v>
      </c>
      <c r="DK5">
        <v>0</v>
      </c>
      <c r="DL5" t="s">
        <v>3</v>
      </c>
      <c r="DM5">
        <v>0</v>
      </c>
      <c r="DN5" t="s">
        <v>3</v>
      </c>
      <c r="DO5">
        <v>0</v>
      </c>
    </row>
    <row r="6" spans="1:119" x14ac:dyDescent="0.2">
      <c r="A6">
        <f>ROW(Source!A33)</f>
        <v>33</v>
      </c>
      <c r="B6">
        <v>50518393</v>
      </c>
      <c r="C6">
        <v>50517882</v>
      </c>
      <c r="D6">
        <v>46170162</v>
      </c>
      <c r="E6">
        <v>1</v>
      </c>
      <c r="F6">
        <v>1</v>
      </c>
      <c r="G6">
        <v>30570983</v>
      </c>
      <c r="H6">
        <v>2</v>
      </c>
      <c r="I6" t="s">
        <v>276</v>
      </c>
      <c r="J6" t="s">
        <v>277</v>
      </c>
      <c r="K6" t="s">
        <v>278</v>
      </c>
      <c r="L6">
        <v>1368</v>
      </c>
      <c r="N6">
        <v>1011</v>
      </c>
      <c r="O6" t="s">
        <v>275</v>
      </c>
      <c r="P6" t="s">
        <v>275</v>
      </c>
      <c r="Q6">
        <v>1</v>
      </c>
      <c r="W6">
        <v>0</v>
      </c>
      <c r="X6">
        <v>172096246</v>
      </c>
      <c r="Y6">
        <f t="shared" si="0"/>
        <v>1.0967</v>
      </c>
      <c r="AA6">
        <v>0</v>
      </c>
      <c r="AB6">
        <v>2381.83</v>
      </c>
      <c r="AC6">
        <v>687.96</v>
      </c>
      <c r="AD6">
        <v>0</v>
      </c>
      <c r="AE6">
        <v>0</v>
      </c>
      <c r="AF6">
        <v>166.1</v>
      </c>
      <c r="AG6">
        <v>16.93</v>
      </c>
      <c r="AH6">
        <v>0</v>
      </c>
      <c r="AI6">
        <v>1</v>
      </c>
      <c r="AJ6">
        <v>12.03</v>
      </c>
      <c r="AK6">
        <v>34.090000000000003</v>
      </c>
      <c r="AL6">
        <v>1</v>
      </c>
      <c r="AM6">
        <v>2</v>
      </c>
      <c r="AN6">
        <v>0</v>
      </c>
      <c r="AO6">
        <v>1</v>
      </c>
      <c r="AP6">
        <v>1</v>
      </c>
      <c r="AQ6">
        <v>0</v>
      </c>
      <c r="AR6">
        <v>0</v>
      </c>
      <c r="AS6" t="s">
        <v>3</v>
      </c>
      <c r="AT6">
        <v>0.997</v>
      </c>
      <c r="AU6" t="s">
        <v>25</v>
      </c>
      <c r="AV6">
        <v>0</v>
      </c>
      <c r="AW6">
        <v>2</v>
      </c>
      <c r="AX6">
        <v>50517888</v>
      </c>
      <c r="AY6">
        <v>1</v>
      </c>
      <c r="AZ6">
        <v>0</v>
      </c>
      <c r="BA6">
        <v>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V6">
        <v>0</v>
      </c>
      <c r="CW6">
        <f>ROUND(Y6*Source!I33*DO6,9)</f>
        <v>0</v>
      </c>
      <c r="CX6">
        <f>ROUND(Y6*Source!I33,9)</f>
        <v>0.28952879999999998</v>
      </c>
      <c r="CY6">
        <f>AB6</f>
        <v>2381.83</v>
      </c>
      <c r="CZ6">
        <f>AF6</f>
        <v>166.1</v>
      </c>
      <c r="DA6">
        <f>AJ6</f>
        <v>12.03</v>
      </c>
      <c r="DB6">
        <f t="shared" si="1"/>
        <v>182.16</v>
      </c>
      <c r="DC6">
        <f t="shared" si="2"/>
        <v>18.568000000000001</v>
      </c>
      <c r="DD6" t="s">
        <v>3</v>
      </c>
      <c r="DE6" t="s">
        <v>3</v>
      </c>
      <c r="DF6">
        <f t="shared" si="3"/>
        <v>0</v>
      </c>
      <c r="DG6">
        <f>ROUND(ROUND(AF6*AJ6,2)*CX6,2)</f>
        <v>578.53</v>
      </c>
      <c r="DH6">
        <f>ROUND(ROUND(AG6*AK6,2)*CX6,2)</f>
        <v>167.1</v>
      </c>
      <c r="DI6">
        <f t="shared" si="4"/>
        <v>0</v>
      </c>
      <c r="DJ6">
        <f>DG6</f>
        <v>578.53</v>
      </c>
      <c r="DK6">
        <v>0</v>
      </c>
      <c r="DL6" t="s">
        <v>3</v>
      </c>
      <c r="DM6">
        <v>0</v>
      </c>
      <c r="DN6" t="s">
        <v>3</v>
      </c>
      <c r="DO6">
        <v>0</v>
      </c>
    </row>
    <row r="7" spans="1:119" x14ac:dyDescent="0.2">
      <c r="A7">
        <f>ROW(Source!A34)</f>
        <v>34</v>
      </c>
      <c r="B7">
        <v>50517529</v>
      </c>
      <c r="C7">
        <v>50517889</v>
      </c>
      <c r="D7">
        <v>40404405</v>
      </c>
      <c r="E7">
        <v>30570983</v>
      </c>
      <c r="F7">
        <v>1</v>
      </c>
      <c r="G7">
        <v>30570983</v>
      </c>
      <c r="H7">
        <v>1</v>
      </c>
      <c r="I7" t="s">
        <v>269</v>
      </c>
      <c r="J7" t="s">
        <v>3</v>
      </c>
      <c r="K7" t="s">
        <v>270</v>
      </c>
      <c r="L7">
        <v>1191</v>
      </c>
      <c r="N7">
        <v>1013</v>
      </c>
      <c r="O7" t="s">
        <v>271</v>
      </c>
      <c r="P7" t="s">
        <v>271</v>
      </c>
      <c r="Q7">
        <v>1</v>
      </c>
      <c r="W7">
        <v>0</v>
      </c>
      <c r="X7">
        <v>476480486</v>
      </c>
      <c r="Y7">
        <f t="shared" si="0"/>
        <v>0.93500000000000005</v>
      </c>
      <c r="AA7">
        <v>0</v>
      </c>
      <c r="AB7">
        <v>0</v>
      </c>
      <c r="AC7">
        <v>0</v>
      </c>
      <c r="AD7">
        <v>0</v>
      </c>
      <c r="AE7">
        <v>0</v>
      </c>
      <c r="AF7">
        <v>0</v>
      </c>
      <c r="AG7">
        <v>0</v>
      </c>
      <c r="AH7">
        <v>0</v>
      </c>
      <c r="AI7">
        <v>1</v>
      </c>
      <c r="AJ7">
        <v>1</v>
      </c>
      <c r="AK7">
        <v>1</v>
      </c>
      <c r="AL7">
        <v>1</v>
      </c>
      <c r="AM7">
        <v>-2</v>
      </c>
      <c r="AN7">
        <v>0</v>
      </c>
      <c r="AO7">
        <v>1</v>
      </c>
      <c r="AP7">
        <v>1</v>
      </c>
      <c r="AQ7">
        <v>0</v>
      </c>
      <c r="AR7">
        <v>0</v>
      </c>
      <c r="AS7" t="s">
        <v>3</v>
      </c>
      <c r="AT7">
        <v>0.85</v>
      </c>
      <c r="AU7" t="s">
        <v>25</v>
      </c>
      <c r="AV7">
        <v>1</v>
      </c>
      <c r="AW7">
        <v>2</v>
      </c>
      <c r="AX7">
        <v>50517897</v>
      </c>
      <c r="AY7">
        <v>1</v>
      </c>
      <c r="AZ7">
        <v>0</v>
      </c>
      <c r="BA7">
        <v>7</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U7">
        <f>ROUND(AT7*Source!I34*AH7*AL7,2)</f>
        <v>0</v>
      </c>
      <c r="CV7">
        <f>ROUND(Y7*Source!I34,9)</f>
        <v>4.9367999999999999</v>
      </c>
      <c r="CW7">
        <v>0</v>
      </c>
      <c r="CX7">
        <f>ROUND(Y7*Source!I34,9)</f>
        <v>4.9367999999999999</v>
      </c>
      <c r="CY7">
        <f>AD7</f>
        <v>0</v>
      </c>
      <c r="CZ7">
        <f>AH7</f>
        <v>0</v>
      </c>
      <c r="DA7">
        <f>AL7</f>
        <v>1</v>
      </c>
      <c r="DB7">
        <f t="shared" si="1"/>
        <v>0</v>
      </c>
      <c r="DC7">
        <f t="shared" si="2"/>
        <v>0</v>
      </c>
      <c r="DD7" t="s">
        <v>3</v>
      </c>
      <c r="DE7" t="s">
        <v>3</v>
      </c>
      <c r="DF7">
        <f t="shared" si="3"/>
        <v>0</v>
      </c>
      <c r="DG7">
        <f t="shared" ref="DG7:DG14" si="5">ROUND(ROUND(AF7,2)*CX7,2)</f>
        <v>0</v>
      </c>
      <c r="DH7">
        <f t="shared" ref="DH7:DH14" si="6">ROUND(ROUND(AG7,2)*CX7,2)</f>
        <v>0</v>
      </c>
      <c r="DI7">
        <f t="shared" si="4"/>
        <v>0</v>
      </c>
      <c r="DJ7">
        <f>DI7</f>
        <v>0</v>
      </c>
      <c r="DK7">
        <v>0</v>
      </c>
      <c r="DL7" t="s">
        <v>3</v>
      </c>
      <c r="DM7">
        <v>0</v>
      </c>
      <c r="DN7" t="s">
        <v>3</v>
      </c>
      <c r="DO7">
        <v>0</v>
      </c>
    </row>
    <row r="8" spans="1:119" x14ac:dyDescent="0.2">
      <c r="A8">
        <f>ROW(Source!A34)</f>
        <v>34</v>
      </c>
      <c r="B8">
        <v>50517529</v>
      </c>
      <c r="C8">
        <v>50517889</v>
      </c>
      <c r="D8">
        <v>46170532</v>
      </c>
      <c r="E8">
        <v>1</v>
      </c>
      <c r="F8">
        <v>1</v>
      </c>
      <c r="G8">
        <v>30570983</v>
      </c>
      <c r="H8">
        <v>2</v>
      </c>
      <c r="I8" t="s">
        <v>279</v>
      </c>
      <c r="J8" t="s">
        <v>280</v>
      </c>
      <c r="K8" t="s">
        <v>281</v>
      </c>
      <c r="L8">
        <v>1368</v>
      </c>
      <c r="N8">
        <v>1011</v>
      </c>
      <c r="O8" t="s">
        <v>275</v>
      </c>
      <c r="P8" t="s">
        <v>275</v>
      </c>
      <c r="Q8">
        <v>1</v>
      </c>
      <c r="W8">
        <v>0</v>
      </c>
      <c r="X8">
        <v>1204435003</v>
      </c>
      <c r="Y8">
        <f t="shared" si="0"/>
        <v>0.22000000000000003</v>
      </c>
      <c r="AA8">
        <v>0</v>
      </c>
      <c r="AB8">
        <v>34.479999999999997</v>
      </c>
      <c r="AC8">
        <v>12.62</v>
      </c>
      <c r="AD8">
        <v>0</v>
      </c>
      <c r="AE8">
        <v>0</v>
      </c>
      <c r="AF8">
        <v>34.479999999999997</v>
      </c>
      <c r="AG8">
        <v>12.62</v>
      </c>
      <c r="AH8">
        <v>0</v>
      </c>
      <c r="AI8">
        <v>1</v>
      </c>
      <c r="AJ8">
        <v>1</v>
      </c>
      <c r="AK8">
        <v>1</v>
      </c>
      <c r="AL8">
        <v>1</v>
      </c>
      <c r="AM8">
        <v>-2</v>
      </c>
      <c r="AN8">
        <v>0</v>
      </c>
      <c r="AO8">
        <v>1</v>
      </c>
      <c r="AP8">
        <v>1</v>
      </c>
      <c r="AQ8">
        <v>0</v>
      </c>
      <c r="AR8">
        <v>0</v>
      </c>
      <c r="AS8" t="s">
        <v>3</v>
      </c>
      <c r="AT8">
        <v>0.2</v>
      </c>
      <c r="AU8" t="s">
        <v>25</v>
      </c>
      <c r="AV8">
        <v>0</v>
      </c>
      <c r="AW8">
        <v>2</v>
      </c>
      <c r="AX8">
        <v>50517898</v>
      </c>
      <c r="AY8">
        <v>1</v>
      </c>
      <c r="AZ8">
        <v>2048</v>
      </c>
      <c r="BA8">
        <v>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V8">
        <v>0</v>
      </c>
      <c r="CW8">
        <f>ROUND(Y8*Source!I34*DO8,9)</f>
        <v>0</v>
      </c>
      <c r="CX8">
        <f>ROUND(Y8*Source!I34,9)</f>
        <v>1.1616</v>
      </c>
      <c r="CY8">
        <f>AB8</f>
        <v>34.479999999999997</v>
      </c>
      <c r="CZ8">
        <f>AF8</f>
        <v>34.479999999999997</v>
      </c>
      <c r="DA8">
        <f>AJ8</f>
        <v>1</v>
      </c>
      <c r="DB8">
        <f t="shared" si="1"/>
        <v>7.59</v>
      </c>
      <c r="DC8">
        <f t="shared" si="2"/>
        <v>2.7719999999999998</v>
      </c>
      <c r="DD8" t="s">
        <v>3</v>
      </c>
      <c r="DE8" t="s">
        <v>3</v>
      </c>
      <c r="DF8">
        <f t="shared" si="3"/>
        <v>0</v>
      </c>
      <c r="DG8">
        <f t="shared" si="5"/>
        <v>40.049999999999997</v>
      </c>
      <c r="DH8">
        <f t="shared" si="6"/>
        <v>14.66</v>
      </c>
      <c r="DI8">
        <f t="shared" si="4"/>
        <v>0</v>
      </c>
      <c r="DJ8">
        <f>DG8</f>
        <v>40.049999999999997</v>
      </c>
      <c r="DK8">
        <v>0</v>
      </c>
      <c r="DL8" t="s">
        <v>3</v>
      </c>
      <c r="DM8">
        <v>0</v>
      </c>
      <c r="DN8" t="s">
        <v>3</v>
      </c>
      <c r="DO8">
        <v>0</v>
      </c>
    </row>
    <row r="9" spans="1:119" x14ac:dyDescent="0.2">
      <c r="A9">
        <f>ROW(Source!A34)</f>
        <v>34</v>
      </c>
      <c r="B9">
        <v>50517529</v>
      </c>
      <c r="C9">
        <v>50517889</v>
      </c>
      <c r="D9">
        <v>46170907</v>
      </c>
      <c r="E9">
        <v>1</v>
      </c>
      <c r="F9">
        <v>1</v>
      </c>
      <c r="G9">
        <v>30570983</v>
      </c>
      <c r="H9">
        <v>2</v>
      </c>
      <c r="I9" t="s">
        <v>282</v>
      </c>
      <c r="J9" t="s">
        <v>283</v>
      </c>
      <c r="K9" t="s">
        <v>284</v>
      </c>
      <c r="L9">
        <v>1368</v>
      </c>
      <c r="N9">
        <v>1011</v>
      </c>
      <c r="O9" t="s">
        <v>275</v>
      </c>
      <c r="P9" t="s">
        <v>275</v>
      </c>
      <c r="Q9">
        <v>1</v>
      </c>
      <c r="W9">
        <v>0</v>
      </c>
      <c r="X9">
        <v>400603624</v>
      </c>
      <c r="Y9">
        <f t="shared" si="0"/>
        <v>0.44000000000000006</v>
      </c>
      <c r="AA9">
        <v>0</v>
      </c>
      <c r="AB9">
        <v>0.2</v>
      </c>
      <c r="AC9">
        <v>0</v>
      </c>
      <c r="AD9">
        <v>0</v>
      </c>
      <c r="AE9">
        <v>0</v>
      </c>
      <c r="AF9">
        <v>0.2</v>
      </c>
      <c r="AG9">
        <v>0</v>
      </c>
      <c r="AH9">
        <v>0</v>
      </c>
      <c r="AI9">
        <v>1</v>
      </c>
      <c r="AJ9">
        <v>1</v>
      </c>
      <c r="AK9">
        <v>1</v>
      </c>
      <c r="AL9">
        <v>1</v>
      </c>
      <c r="AM9">
        <v>-2</v>
      </c>
      <c r="AN9">
        <v>0</v>
      </c>
      <c r="AO9">
        <v>1</v>
      </c>
      <c r="AP9">
        <v>1</v>
      </c>
      <c r="AQ9">
        <v>0</v>
      </c>
      <c r="AR9">
        <v>0</v>
      </c>
      <c r="AS9" t="s">
        <v>3</v>
      </c>
      <c r="AT9">
        <v>0.4</v>
      </c>
      <c r="AU9" t="s">
        <v>25</v>
      </c>
      <c r="AV9">
        <v>0</v>
      </c>
      <c r="AW9">
        <v>2</v>
      </c>
      <c r="AX9">
        <v>50517899</v>
      </c>
      <c r="AY9">
        <v>1</v>
      </c>
      <c r="AZ9">
        <v>2048</v>
      </c>
      <c r="BA9">
        <v>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V9">
        <v>0</v>
      </c>
      <c r="CW9">
        <f>ROUND(Y9*Source!I34*DO9,9)</f>
        <v>0</v>
      </c>
      <c r="CX9">
        <f>ROUND(Y9*Source!I34,9)</f>
        <v>2.3231999999999999</v>
      </c>
      <c r="CY9">
        <f>AB9</f>
        <v>0.2</v>
      </c>
      <c r="CZ9">
        <f>AF9</f>
        <v>0.2</v>
      </c>
      <c r="DA9">
        <f>AJ9</f>
        <v>1</v>
      </c>
      <c r="DB9">
        <f t="shared" si="1"/>
        <v>8.7999999999999995E-2</v>
      </c>
      <c r="DC9">
        <f t="shared" si="2"/>
        <v>0</v>
      </c>
      <c r="DD9" t="s">
        <v>3</v>
      </c>
      <c r="DE9" t="s">
        <v>3</v>
      </c>
      <c r="DF9">
        <f t="shared" si="3"/>
        <v>0</v>
      </c>
      <c r="DG9">
        <f t="shared" si="5"/>
        <v>0.46</v>
      </c>
      <c r="DH9">
        <f t="shared" si="6"/>
        <v>0</v>
      </c>
      <c r="DI9">
        <f t="shared" si="4"/>
        <v>0</v>
      </c>
      <c r="DJ9">
        <f>DG9</f>
        <v>0.46</v>
      </c>
      <c r="DK9">
        <v>0</v>
      </c>
      <c r="DL9" t="s">
        <v>3</v>
      </c>
      <c r="DM9">
        <v>0</v>
      </c>
      <c r="DN9" t="s">
        <v>3</v>
      </c>
      <c r="DO9">
        <v>0</v>
      </c>
    </row>
    <row r="10" spans="1:119" x14ac:dyDescent="0.2">
      <c r="A10">
        <f>ROW(Source!A34)</f>
        <v>34</v>
      </c>
      <c r="B10">
        <v>50517529</v>
      </c>
      <c r="C10">
        <v>50517889</v>
      </c>
      <c r="D10">
        <v>46170279</v>
      </c>
      <c r="E10">
        <v>1</v>
      </c>
      <c r="F10">
        <v>1</v>
      </c>
      <c r="G10">
        <v>30570983</v>
      </c>
      <c r="H10">
        <v>2</v>
      </c>
      <c r="I10" t="s">
        <v>285</v>
      </c>
      <c r="J10" t="s">
        <v>286</v>
      </c>
      <c r="K10" t="s">
        <v>287</v>
      </c>
      <c r="L10">
        <v>1368</v>
      </c>
      <c r="N10">
        <v>1011</v>
      </c>
      <c r="O10" t="s">
        <v>275</v>
      </c>
      <c r="P10" t="s">
        <v>275</v>
      </c>
      <c r="Q10">
        <v>1</v>
      </c>
      <c r="W10">
        <v>0</v>
      </c>
      <c r="X10">
        <v>-1918384618</v>
      </c>
      <c r="Y10">
        <f t="shared" si="0"/>
        <v>7.7000000000000013E-2</v>
      </c>
      <c r="AA10">
        <v>0</v>
      </c>
      <c r="AB10">
        <v>153.94999999999999</v>
      </c>
      <c r="AC10">
        <v>14.54</v>
      </c>
      <c r="AD10">
        <v>0</v>
      </c>
      <c r="AE10">
        <v>0</v>
      </c>
      <c r="AF10">
        <v>153.94999999999999</v>
      </c>
      <c r="AG10">
        <v>14.54</v>
      </c>
      <c r="AH10">
        <v>0</v>
      </c>
      <c r="AI10">
        <v>1</v>
      </c>
      <c r="AJ10">
        <v>1</v>
      </c>
      <c r="AK10">
        <v>1</v>
      </c>
      <c r="AL10">
        <v>1</v>
      </c>
      <c r="AM10">
        <v>-2</v>
      </c>
      <c r="AN10">
        <v>0</v>
      </c>
      <c r="AO10">
        <v>1</v>
      </c>
      <c r="AP10">
        <v>1</v>
      </c>
      <c r="AQ10">
        <v>0</v>
      </c>
      <c r="AR10">
        <v>0</v>
      </c>
      <c r="AS10" t="s">
        <v>3</v>
      </c>
      <c r="AT10">
        <v>7.0000000000000007E-2</v>
      </c>
      <c r="AU10" t="s">
        <v>25</v>
      </c>
      <c r="AV10">
        <v>0</v>
      </c>
      <c r="AW10">
        <v>2</v>
      </c>
      <c r="AX10">
        <v>50517900</v>
      </c>
      <c r="AY10">
        <v>1</v>
      </c>
      <c r="AZ10">
        <v>2048</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V10">
        <v>0</v>
      </c>
      <c r="CW10">
        <f>ROUND(Y10*Source!I34*DO10,9)</f>
        <v>0</v>
      </c>
      <c r="CX10">
        <f>ROUND(Y10*Source!I34,9)</f>
        <v>0.40655999999999998</v>
      </c>
      <c r="CY10">
        <f>AB10</f>
        <v>153.94999999999999</v>
      </c>
      <c r="CZ10">
        <f>AF10</f>
        <v>153.94999999999999</v>
      </c>
      <c r="DA10">
        <f>AJ10</f>
        <v>1</v>
      </c>
      <c r="DB10">
        <f t="shared" si="1"/>
        <v>11.858000000000001</v>
      </c>
      <c r="DC10">
        <f t="shared" si="2"/>
        <v>1.1220000000000001</v>
      </c>
      <c r="DD10" t="s">
        <v>3</v>
      </c>
      <c r="DE10" t="s">
        <v>3</v>
      </c>
      <c r="DF10">
        <f t="shared" si="3"/>
        <v>0</v>
      </c>
      <c r="DG10">
        <f t="shared" si="5"/>
        <v>62.59</v>
      </c>
      <c r="DH10">
        <f t="shared" si="6"/>
        <v>5.91</v>
      </c>
      <c r="DI10">
        <f t="shared" si="4"/>
        <v>0</v>
      </c>
      <c r="DJ10">
        <f>DG10</f>
        <v>62.59</v>
      </c>
      <c r="DK10">
        <v>0</v>
      </c>
      <c r="DL10" t="s">
        <v>3</v>
      </c>
      <c r="DM10">
        <v>0</v>
      </c>
      <c r="DN10" t="s">
        <v>3</v>
      </c>
      <c r="DO10">
        <v>0</v>
      </c>
    </row>
    <row r="11" spans="1:119" x14ac:dyDescent="0.2">
      <c r="A11">
        <f>ROW(Source!A34)</f>
        <v>34</v>
      </c>
      <c r="B11">
        <v>50517529</v>
      </c>
      <c r="C11">
        <v>50517889</v>
      </c>
      <c r="D11">
        <v>40406154</v>
      </c>
      <c r="E11">
        <v>30570983</v>
      </c>
      <c r="F11">
        <v>1</v>
      </c>
      <c r="G11">
        <v>30570983</v>
      </c>
      <c r="H11">
        <v>2</v>
      </c>
      <c r="I11" t="s">
        <v>288</v>
      </c>
      <c r="J11" t="s">
        <v>3</v>
      </c>
      <c r="K11" t="s">
        <v>289</v>
      </c>
      <c r="L11">
        <v>1344</v>
      </c>
      <c r="N11">
        <v>1008</v>
      </c>
      <c r="O11" t="s">
        <v>290</v>
      </c>
      <c r="P11" t="s">
        <v>290</v>
      </c>
      <c r="Q11">
        <v>1</v>
      </c>
      <c r="W11">
        <v>0</v>
      </c>
      <c r="X11">
        <v>-1180195794</v>
      </c>
      <c r="Y11">
        <f t="shared" si="0"/>
        <v>2.2000000000000002E-2</v>
      </c>
      <c r="AA11">
        <v>0</v>
      </c>
      <c r="AB11">
        <v>1</v>
      </c>
      <c r="AC11">
        <v>0</v>
      </c>
      <c r="AD11">
        <v>0</v>
      </c>
      <c r="AE11">
        <v>0</v>
      </c>
      <c r="AF11">
        <v>1</v>
      </c>
      <c r="AG11">
        <v>0</v>
      </c>
      <c r="AH11">
        <v>0</v>
      </c>
      <c r="AI11">
        <v>1</v>
      </c>
      <c r="AJ11">
        <v>1</v>
      </c>
      <c r="AK11">
        <v>1</v>
      </c>
      <c r="AL11">
        <v>1</v>
      </c>
      <c r="AM11">
        <v>-2</v>
      </c>
      <c r="AN11">
        <v>0</v>
      </c>
      <c r="AO11">
        <v>1</v>
      </c>
      <c r="AP11">
        <v>1</v>
      </c>
      <c r="AQ11">
        <v>0</v>
      </c>
      <c r="AR11">
        <v>0</v>
      </c>
      <c r="AS11" t="s">
        <v>3</v>
      </c>
      <c r="AT11">
        <v>0.02</v>
      </c>
      <c r="AU11" t="s">
        <v>25</v>
      </c>
      <c r="AV11">
        <v>0</v>
      </c>
      <c r="AW11">
        <v>2</v>
      </c>
      <c r="AX11">
        <v>50517901</v>
      </c>
      <c r="AY11">
        <v>1</v>
      </c>
      <c r="AZ11">
        <v>2048</v>
      </c>
      <c r="BA11">
        <v>11</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V11">
        <v>0</v>
      </c>
      <c r="CW11">
        <f>ROUND(Y11*Source!I34*DO11,9)</f>
        <v>0</v>
      </c>
      <c r="CX11">
        <f>ROUND(Y11*Source!I34,9)</f>
        <v>0.11616</v>
      </c>
      <c r="CY11">
        <f>AB11</f>
        <v>1</v>
      </c>
      <c r="CZ11">
        <f>AF11</f>
        <v>1</v>
      </c>
      <c r="DA11">
        <f>AJ11</f>
        <v>1</v>
      </c>
      <c r="DB11">
        <f t="shared" si="1"/>
        <v>2.1999999999999999E-2</v>
      </c>
      <c r="DC11">
        <f t="shared" si="2"/>
        <v>0</v>
      </c>
      <c r="DD11" t="s">
        <v>3</v>
      </c>
      <c r="DE11" t="s">
        <v>3</v>
      </c>
      <c r="DF11">
        <f t="shared" si="3"/>
        <v>0</v>
      </c>
      <c r="DG11">
        <f t="shared" si="5"/>
        <v>0.12</v>
      </c>
      <c r="DH11">
        <f t="shared" si="6"/>
        <v>0</v>
      </c>
      <c r="DI11">
        <f t="shared" si="4"/>
        <v>0</v>
      </c>
      <c r="DJ11">
        <f>DG11</f>
        <v>0.12</v>
      </c>
      <c r="DK11">
        <v>0</v>
      </c>
      <c r="DL11" t="s">
        <v>3</v>
      </c>
      <c r="DM11">
        <v>0</v>
      </c>
      <c r="DN11" t="s">
        <v>3</v>
      </c>
      <c r="DO11">
        <v>0</v>
      </c>
    </row>
    <row r="12" spans="1:119" x14ac:dyDescent="0.2">
      <c r="A12">
        <f>ROW(Source!A34)</f>
        <v>34</v>
      </c>
      <c r="B12">
        <v>50517529</v>
      </c>
      <c r="C12">
        <v>50517889</v>
      </c>
      <c r="D12">
        <v>31110605</v>
      </c>
      <c r="E12">
        <v>1</v>
      </c>
      <c r="F12">
        <v>1</v>
      </c>
      <c r="G12">
        <v>30570983</v>
      </c>
      <c r="H12">
        <v>3</v>
      </c>
      <c r="I12" t="s">
        <v>291</v>
      </c>
      <c r="J12" t="s">
        <v>292</v>
      </c>
      <c r="K12" t="s">
        <v>293</v>
      </c>
      <c r="L12">
        <v>1339</v>
      </c>
      <c r="N12">
        <v>1007</v>
      </c>
      <c r="O12" t="s">
        <v>40</v>
      </c>
      <c r="P12" t="s">
        <v>40</v>
      </c>
      <c r="Q12">
        <v>1</v>
      </c>
      <c r="W12">
        <v>0</v>
      </c>
      <c r="X12">
        <v>1942501623</v>
      </c>
      <c r="Y12">
        <f>AT12</f>
        <v>0.15</v>
      </c>
      <c r="AA12">
        <v>7.07</v>
      </c>
      <c r="AB12">
        <v>0</v>
      </c>
      <c r="AC12">
        <v>0</v>
      </c>
      <c r="AD12">
        <v>0</v>
      </c>
      <c r="AE12">
        <v>7.07</v>
      </c>
      <c r="AF12">
        <v>0</v>
      </c>
      <c r="AG12">
        <v>0</v>
      </c>
      <c r="AH12">
        <v>0</v>
      </c>
      <c r="AI12">
        <v>1</v>
      </c>
      <c r="AJ12">
        <v>1</v>
      </c>
      <c r="AK12">
        <v>1</v>
      </c>
      <c r="AL12">
        <v>1</v>
      </c>
      <c r="AM12">
        <v>-2</v>
      </c>
      <c r="AN12">
        <v>0</v>
      </c>
      <c r="AO12">
        <v>1</v>
      </c>
      <c r="AP12">
        <v>1</v>
      </c>
      <c r="AQ12">
        <v>0</v>
      </c>
      <c r="AR12">
        <v>0</v>
      </c>
      <c r="AS12" t="s">
        <v>3</v>
      </c>
      <c r="AT12">
        <v>0.15</v>
      </c>
      <c r="AU12" t="s">
        <v>3</v>
      </c>
      <c r="AV12">
        <v>0</v>
      </c>
      <c r="AW12">
        <v>2</v>
      </c>
      <c r="AX12">
        <v>50517902</v>
      </c>
      <c r="AY12">
        <v>1</v>
      </c>
      <c r="AZ12">
        <v>0</v>
      </c>
      <c r="BA12">
        <v>12</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V12">
        <v>0</v>
      </c>
      <c r="CW12">
        <v>0</v>
      </c>
      <c r="CX12">
        <f>ROUND(Y12*Source!I34,9)</f>
        <v>0.79200000000000004</v>
      </c>
      <c r="CY12">
        <f>AA12</f>
        <v>7.07</v>
      </c>
      <c r="CZ12">
        <f>AE12</f>
        <v>7.07</v>
      </c>
      <c r="DA12">
        <f>AI12</f>
        <v>1</v>
      </c>
      <c r="DB12">
        <f>ROUND(ROUND(AT12*CZ12,2),6)</f>
        <v>1.06</v>
      </c>
      <c r="DC12">
        <f>ROUND(ROUND(AT12*AG12,2),6)</f>
        <v>0</v>
      </c>
      <c r="DD12" t="s">
        <v>3</v>
      </c>
      <c r="DE12" t="s">
        <v>3</v>
      </c>
      <c r="DF12">
        <f t="shared" si="3"/>
        <v>5.6</v>
      </c>
      <c r="DG12">
        <f t="shared" si="5"/>
        <v>0</v>
      </c>
      <c r="DH12">
        <f t="shared" si="6"/>
        <v>0</v>
      </c>
      <c r="DI12">
        <f t="shared" si="4"/>
        <v>0</v>
      </c>
      <c r="DJ12">
        <f>DF12</f>
        <v>5.6</v>
      </c>
      <c r="DK12">
        <v>0</v>
      </c>
      <c r="DL12" t="s">
        <v>3</v>
      </c>
      <c r="DM12">
        <v>0</v>
      </c>
      <c r="DN12" t="s">
        <v>3</v>
      </c>
      <c r="DO12">
        <v>0</v>
      </c>
    </row>
    <row r="13" spans="1:119" x14ac:dyDescent="0.2">
      <c r="A13">
        <f>ROW(Source!A34)</f>
        <v>34</v>
      </c>
      <c r="B13">
        <v>50517529</v>
      </c>
      <c r="C13">
        <v>50517889</v>
      </c>
      <c r="D13">
        <v>46136769</v>
      </c>
      <c r="E13">
        <v>1</v>
      </c>
      <c r="F13">
        <v>1</v>
      </c>
      <c r="G13">
        <v>30570983</v>
      </c>
      <c r="H13">
        <v>3</v>
      </c>
      <c r="I13" t="s">
        <v>38</v>
      </c>
      <c r="J13" t="s">
        <v>41</v>
      </c>
      <c r="K13" t="s">
        <v>39</v>
      </c>
      <c r="L13">
        <v>1339</v>
      </c>
      <c r="N13">
        <v>1007</v>
      </c>
      <c r="O13" t="s">
        <v>40</v>
      </c>
      <c r="P13" t="s">
        <v>40</v>
      </c>
      <c r="Q13">
        <v>1</v>
      </c>
      <c r="W13">
        <v>0</v>
      </c>
      <c r="X13">
        <v>1749498022</v>
      </c>
      <c r="Y13">
        <f>AT13</f>
        <v>1.1494129</v>
      </c>
      <c r="AA13">
        <v>173.37</v>
      </c>
      <c r="AB13">
        <v>0</v>
      </c>
      <c r="AC13">
        <v>0</v>
      </c>
      <c r="AD13">
        <v>0</v>
      </c>
      <c r="AE13">
        <v>173.37</v>
      </c>
      <c r="AF13">
        <v>0</v>
      </c>
      <c r="AG13">
        <v>0</v>
      </c>
      <c r="AH13">
        <v>0</v>
      </c>
      <c r="AI13">
        <v>1</v>
      </c>
      <c r="AJ13">
        <v>1</v>
      </c>
      <c r="AK13">
        <v>1</v>
      </c>
      <c r="AL13">
        <v>1</v>
      </c>
      <c r="AM13">
        <v>0</v>
      </c>
      <c r="AN13">
        <v>0</v>
      </c>
      <c r="AO13">
        <v>0</v>
      </c>
      <c r="AP13">
        <v>1</v>
      </c>
      <c r="AQ13">
        <v>0</v>
      </c>
      <c r="AR13">
        <v>0</v>
      </c>
      <c r="AS13" t="s">
        <v>3</v>
      </c>
      <c r="AT13">
        <v>1.1494129</v>
      </c>
      <c r="AU13" t="s">
        <v>3</v>
      </c>
      <c r="AV13">
        <v>0</v>
      </c>
      <c r="AW13">
        <v>1</v>
      </c>
      <c r="AX13">
        <v>-1</v>
      </c>
      <c r="AY13">
        <v>0</v>
      </c>
      <c r="AZ13">
        <v>0</v>
      </c>
      <c r="BA13" t="s">
        <v>3</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CV13">
        <v>0</v>
      </c>
      <c r="CW13">
        <v>0</v>
      </c>
      <c r="CX13">
        <f>ROUND(Y13*Source!I34,9)</f>
        <v>6.0689001119999997</v>
      </c>
      <c r="CY13">
        <f>AA13</f>
        <v>173.37</v>
      </c>
      <c r="CZ13">
        <f>AE13</f>
        <v>173.37</v>
      </c>
      <c r="DA13">
        <f>AI13</f>
        <v>1</v>
      </c>
      <c r="DB13">
        <f>ROUND(ROUND(AT13*CZ13,2),6)</f>
        <v>199.27</v>
      </c>
      <c r="DC13">
        <f>ROUND(ROUND(AT13*AG13,2),6)</f>
        <v>0</v>
      </c>
      <c r="DD13" t="s">
        <v>3</v>
      </c>
      <c r="DE13" t="s">
        <v>3</v>
      </c>
      <c r="DF13">
        <f t="shared" si="3"/>
        <v>1052.17</v>
      </c>
      <c r="DG13">
        <f t="shared" si="5"/>
        <v>0</v>
      </c>
      <c r="DH13">
        <f t="shared" si="6"/>
        <v>0</v>
      </c>
      <c r="DI13">
        <f t="shared" si="4"/>
        <v>0</v>
      </c>
      <c r="DJ13">
        <f>DF13</f>
        <v>1052.17</v>
      </c>
      <c r="DK13">
        <v>0</v>
      </c>
      <c r="DL13" t="s">
        <v>3</v>
      </c>
      <c r="DM13">
        <v>0</v>
      </c>
      <c r="DN13" t="s">
        <v>3</v>
      </c>
      <c r="DO13">
        <v>0</v>
      </c>
    </row>
    <row r="14" spans="1:119" x14ac:dyDescent="0.2">
      <c r="A14">
        <f>ROW(Source!A35)</f>
        <v>35</v>
      </c>
      <c r="B14">
        <v>50518393</v>
      </c>
      <c r="C14">
        <v>50517889</v>
      </c>
      <c r="D14">
        <v>40404405</v>
      </c>
      <c r="E14">
        <v>30570983</v>
      </c>
      <c r="F14">
        <v>1</v>
      </c>
      <c r="G14">
        <v>30570983</v>
      </c>
      <c r="H14">
        <v>1</v>
      </c>
      <c r="I14" t="s">
        <v>269</v>
      </c>
      <c r="J14" t="s">
        <v>3</v>
      </c>
      <c r="K14" t="s">
        <v>270</v>
      </c>
      <c r="L14">
        <v>1191</v>
      </c>
      <c r="N14">
        <v>1013</v>
      </c>
      <c r="O14" t="s">
        <v>271</v>
      </c>
      <c r="P14" t="s">
        <v>271</v>
      </c>
      <c r="Q14">
        <v>1</v>
      </c>
      <c r="W14">
        <v>0</v>
      </c>
      <c r="X14">
        <v>476480486</v>
      </c>
      <c r="Y14">
        <f>(AT14*1.1)</f>
        <v>0.93500000000000005</v>
      </c>
      <c r="AA14">
        <v>0</v>
      </c>
      <c r="AB14">
        <v>0</v>
      </c>
      <c r="AC14">
        <v>0</v>
      </c>
      <c r="AD14">
        <v>0</v>
      </c>
      <c r="AE14">
        <v>0</v>
      </c>
      <c r="AF14">
        <v>0</v>
      </c>
      <c r="AG14">
        <v>0</v>
      </c>
      <c r="AH14">
        <v>0</v>
      </c>
      <c r="AI14">
        <v>1</v>
      </c>
      <c r="AJ14">
        <v>1</v>
      </c>
      <c r="AK14">
        <v>1</v>
      </c>
      <c r="AL14">
        <v>1</v>
      </c>
      <c r="AM14">
        <v>5</v>
      </c>
      <c r="AN14">
        <v>0</v>
      </c>
      <c r="AO14">
        <v>1</v>
      </c>
      <c r="AP14">
        <v>1</v>
      </c>
      <c r="AQ14">
        <v>0</v>
      </c>
      <c r="AR14">
        <v>0</v>
      </c>
      <c r="AS14" t="s">
        <v>3</v>
      </c>
      <c r="AT14">
        <v>0.85</v>
      </c>
      <c r="AU14" t="s">
        <v>25</v>
      </c>
      <c r="AV14">
        <v>1</v>
      </c>
      <c r="AW14">
        <v>2</v>
      </c>
      <c r="AX14">
        <v>50517897</v>
      </c>
      <c r="AY14">
        <v>1</v>
      </c>
      <c r="AZ14">
        <v>0</v>
      </c>
      <c r="BA14">
        <v>14</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CU14">
        <f>ROUND(AT14*Source!I35*AH14*AL14,2)</f>
        <v>0</v>
      </c>
      <c r="CV14">
        <f>ROUND(Y14*Source!I35,9)</f>
        <v>4.9367999999999999</v>
      </c>
      <c r="CW14">
        <v>0</v>
      </c>
      <c r="CX14">
        <f>ROUND(Y14*Source!I35,9)</f>
        <v>4.9367999999999999</v>
      </c>
      <c r="CY14">
        <f>AD14</f>
        <v>0</v>
      </c>
      <c r="CZ14">
        <f>AH14</f>
        <v>0</v>
      </c>
      <c r="DA14">
        <f>AL14</f>
        <v>1</v>
      </c>
      <c r="DB14">
        <f>ROUND((ROUND(AT14*CZ14,2)*1.1),6)</f>
        <v>0</v>
      </c>
      <c r="DC14">
        <f>ROUND((ROUND(AT14*AG14,2)*1.1),6)</f>
        <v>0</v>
      </c>
      <c r="DD14" t="s">
        <v>3</v>
      </c>
      <c r="DE14" t="s">
        <v>3</v>
      </c>
      <c r="DF14">
        <f t="shared" si="3"/>
        <v>0</v>
      </c>
      <c r="DG14">
        <f t="shared" si="5"/>
        <v>0</v>
      </c>
      <c r="DH14">
        <f t="shared" si="6"/>
        <v>0</v>
      </c>
      <c r="DI14">
        <f t="shared" si="4"/>
        <v>0</v>
      </c>
      <c r="DJ14">
        <f>DI14</f>
        <v>0</v>
      </c>
      <c r="DK14">
        <v>0</v>
      </c>
      <c r="DL14" t="s">
        <v>3</v>
      </c>
      <c r="DM14">
        <v>0</v>
      </c>
      <c r="DN14" t="s">
        <v>3</v>
      </c>
      <c r="DO14">
        <v>0</v>
      </c>
    </row>
    <row r="15" spans="1:119" x14ac:dyDescent="0.2">
      <c r="A15">
        <f>ROW(Source!A35)</f>
        <v>35</v>
      </c>
      <c r="B15">
        <v>50518393</v>
      </c>
      <c r="C15">
        <v>50517889</v>
      </c>
      <c r="D15">
        <v>46170532</v>
      </c>
      <c r="E15">
        <v>1</v>
      </c>
      <c r="F15">
        <v>1</v>
      </c>
      <c r="G15">
        <v>30570983</v>
      </c>
      <c r="H15">
        <v>2</v>
      </c>
      <c r="I15" t="s">
        <v>279</v>
      </c>
      <c r="J15" t="s">
        <v>280</v>
      </c>
      <c r="K15" t="s">
        <v>281</v>
      </c>
      <c r="L15">
        <v>1368</v>
      </c>
      <c r="N15">
        <v>1011</v>
      </c>
      <c r="O15" t="s">
        <v>275</v>
      </c>
      <c r="P15" t="s">
        <v>275</v>
      </c>
      <c r="Q15">
        <v>1</v>
      </c>
      <c r="W15">
        <v>0</v>
      </c>
      <c r="X15">
        <v>1204435003</v>
      </c>
      <c r="Y15">
        <f>(AT15*1.1)</f>
        <v>0.22000000000000003</v>
      </c>
      <c r="AA15">
        <v>0</v>
      </c>
      <c r="AB15">
        <v>682.66</v>
      </c>
      <c r="AC15">
        <v>450.44</v>
      </c>
      <c r="AD15">
        <v>0</v>
      </c>
      <c r="AE15">
        <v>0</v>
      </c>
      <c r="AF15">
        <v>34.479999999999997</v>
      </c>
      <c r="AG15">
        <v>12.62</v>
      </c>
      <c r="AH15">
        <v>0</v>
      </c>
      <c r="AI15">
        <v>1</v>
      </c>
      <c r="AJ15">
        <v>18.91</v>
      </c>
      <c r="AK15">
        <v>34.090000000000003</v>
      </c>
      <c r="AL15">
        <v>1</v>
      </c>
      <c r="AM15">
        <v>2</v>
      </c>
      <c r="AN15">
        <v>0</v>
      </c>
      <c r="AO15">
        <v>1</v>
      </c>
      <c r="AP15">
        <v>1</v>
      </c>
      <c r="AQ15">
        <v>0</v>
      </c>
      <c r="AR15">
        <v>0</v>
      </c>
      <c r="AS15" t="s">
        <v>3</v>
      </c>
      <c r="AT15">
        <v>0.2</v>
      </c>
      <c r="AU15" t="s">
        <v>25</v>
      </c>
      <c r="AV15">
        <v>0</v>
      </c>
      <c r="AW15">
        <v>2</v>
      </c>
      <c r="AX15">
        <v>50517898</v>
      </c>
      <c r="AY15">
        <v>1</v>
      </c>
      <c r="AZ15">
        <v>2048</v>
      </c>
      <c r="BA15">
        <v>15</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V15">
        <v>0</v>
      </c>
      <c r="CW15">
        <f>ROUND(Y15*Source!I35*DO15,9)</f>
        <v>0</v>
      </c>
      <c r="CX15">
        <f>ROUND(Y15*Source!I35,9)</f>
        <v>1.1616</v>
      </c>
      <c r="CY15">
        <f>AB15</f>
        <v>682.66</v>
      </c>
      <c r="CZ15">
        <f>AF15</f>
        <v>34.479999999999997</v>
      </c>
      <c r="DA15">
        <f>AJ15</f>
        <v>18.91</v>
      </c>
      <c r="DB15">
        <f>ROUND((ROUND(AT15*CZ15,2)*1.1),6)</f>
        <v>7.59</v>
      </c>
      <c r="DC15">
        <f>ROUND((ROUND(AT15*AG15,2)*1.1),6)</f>
        <v>2.7719999999999998</v>
      </c>
      <c r="DD15" t="s">
        <v>3</v>
      </c>
      <c r="DE15" t="s">
        <v>3</v>
      </c>
      <c r="DF15">
        <f t="shared" si="3"/>
        <v>0</v>
      </c>
      <c r="DG15">
        <f>ROUND(ROUND(AF15*AJ15,2)*CX15,2)</f>
        <v>757.39</v>
      </c>
      <c r="DH15">
        <f>ROUND(ROUND(AG15*AK15,2)*CX15,2)</f>
        <v>499.74</v>
      </c>
      <c r="DI15">
        <f t="shared" si="4"/>
        <v>0</v>
      </c>
      <c r="DJ15">
        <f>DG15</f>
        <v>757.39</v>
      </c>
      <c r="DK15">
        <v>0</v>
      </c>
      <c r="DL15" t="s">
        <v>3</v>
      </c>
      <c r="DM15">
        <v>0</v>
      </c>
      <c r="DN15" t="s">
        <v>3</v>
      </c>
      <c r="DO15">
        <v>0</v>
      </c>
    </row>
    <row r="16" spans="1:119" x14ac:dyDescent="0.2">
      <c r="A16">
        <f>ROW(Source!A35)</f>
        <v>35</v>
      </c>
      <c r="B16">
        <v>50518393</v>
      </c>
      <c r="C16">
        <v>50517889</v>
      </c>
      <c r="D16">
        <v>46170907</v>
      </c>
      <c r="E16">
        <v>1</v>
      </c>
      <c r="F16">
        <v>1</v>
      </c>
      <c r="G16">
        <v>30570983</v>
      </c>
      <c r="H16">
        <v>2</v>
      </c>
      <c r="I16" t="s">
        <v>282</v>
      </c>
      <c r="J16" t="s">
        <v>283</v>
      </c>
      <c r="K16" t="s">
        <v>284</v>
      </c>
      <c r="L16">
        <v>1368</v>
      </c>
      <c r="N16">
        <v>1011</v>
      </c>
      <c r="O16" t="s">
        <v>275</v>
      </c>
      <c r="P16" t="s">
        <v>275</v>
      </c>
      <c r="Q16">
        <v>1</v>
      </c>
      <c r="W16">
        <v>0</v>
      </c>
      <c r="X16">
        <v>400603624</v>
      </c>
      <c r="Y16">
        <f>(AT16*1.1)</f>
        <v>0.44000000000000006</v>
      </c>
      <c r="AA16">
        <v>0</v>
      </c>
      <c r="AB16">
        <v>1.73</v>
      </c>
      <c r="AC16">
        <v>0</v>
      </c>
      <c r="AD16">
        <v>0</v>
      </c>
      <c r="AE16">
        <v>0</v>
      </c>
      <c r="AF16">
        <v>0.2</v>
      </c>
      <c r="AG16">
        <v>0</v>
      </c>
      <c r="AH16">
        <v>0</v>
      </c>
      <c r="AI16">
        <v>1</v>
      </c>
      <c r="AJ16">
        <v>8.25</v>
      </c>
      <c r="AK16">
        <v>34.090000000000003</v>
      </c>
      <c r="AL16">
        <v>1</v>
      </c>
      <c r="AM16">
        <v>2</v>
      </c>
      <c r="AN16">
        <v>0</v>
      </c>
      <c r="AO16">
        <v>1</v>
      </c>
      <c r="AP16">
        <v>1</v>
      </c>
      <c r="AQ16">
        <v>0</v>
      </c>
      <c r="AR16">
        <v>0</v>
      </c>
      <c r="AS16" t="s">
        <v>3</v>
      </c>
      <c r="AT16">
        <v>0.4</v>
      </c>
      <c r="AU16" t="s">
        <v>25</v>
      </c>
      <c r="AV16">
        <v>0</v>
      </c>
      <c r="AW16">
        <v>2</v>
      </c>
      <c r="AX16">
        <v>50517899</v>
      </c>
      <c r="AY16">
        <v>1</v>
      </c>
      <c r="AZ16">
        <v>2048</v>
      </c>
      <c r="BA16">
        <v>16</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CV16">
        <v>0</v>
      </c>
      <c r="CW16">
        <f>ROUND(Y16*Source!I35*DO16,9)</f>
        <v>0</v>
      </c>
      <c r="CX16">
        <f>ROUND(Y16*Source!I35,9)</f>
        <v>2.3231999999999999</v>
      </c>
      <c r="CY16">
        <f>AB16</f>
        <v>1.73</v>
      </c>
      <c r="CZ16">
        <f>AF16</f>
        <v>0.2</v>
      </c>
      <c r="DA16">
        <f>AJ16</f>
        <v>8.25</v>
      </c>
      <c r="DB16">
        <f>ROUND((ROUND(AT16*CZ16,2)*1.1),6)</f>
        <v>8.7999999999999995E-2</v>
      </c>
      <c r="DC16">
        <f>ROUND((ROUND(AT16*AG16,2)*1.1),6)</f>
        <v>0</v>
      </c>
      <c r="DD16" t="s">
        <v>3</v>
      </c>
      <c r="DE16" t="s">
        <v>3</v>
      </c>
      <c r="DF16">
        <f t="shared" si="3"/>
        <v>0</v>
      </c>
      <c r="DG16">
        <f>ROUND(ROUND(AF16*AJ16,2)*CX16,2)</f>
        <v>3.83</v>
      </c>
      <c r="DH16">
        <f>ROUND(ROUND(AG16*AK16,2)*CX16,2)</f>
        <v>0</v>
      </c>
      <c r="DI16">
        <f t="shared" si="4"/>
        <v>0</v>
      </c>
      <c r="DJ16">
        <f>DG16</f>
        <v>3.83</v>
      </c>
      <c r="DK16">
        <v>0</v>
      </c>
      <c r="DL16" t="s">
        <v>3</v>
      </c>
      <c r="DM16">
        <v>0</v>
      </c>
      <c r="DN16" t="s">
        <v>3</v>
      </c>
      <c r="DO16">
        <v>0</v>
      </c>
    </row>
    <row r="17" spans="1:119" x14ac:dyDescent="0.2">
      <c r="A17">
        <f>ROW(Source!A35)</f>
        <v>35</v>
      </c>
      <c r="B17">
        <v>50518393</v>
      </c>
      <c r="C17">
        <v>50517889</v>
      </c>
      <c r="D17">
        <v>46170279</v>
      </c>
      <c r="E17">
        <v>1</v>
      </c>
      <c r="F17">
        <v>1</v>
      </c>
      <c r="G17">
        <v>30570983</v>
      </c>
      <c r="H17">
        <v>2</v>
      </c>
      <c r="I17" t="s">
        <v>285</v>
      </c>
      <c r="J17" t="s">
        <v>286</v>
      </c>
      <c r="K17" t="s">
        <v>287</v>
      </c>
      <c r="L17">
        <v>1368</v>
      </c>
      <c r="N17">
        <v>1011</v>
      </c>
      <c r="O17" t="s">
        <v>275</v>
      </c>
      <c r="P17" t="s">
        <v>275</v>
      </c>
      <c r="Q17">
        <v>1</v>
      </c>
      <c r="W17">
        <v>0</v>
      </c>
      <c r="X17">
        <v>-1918384618</v>
      </c>
      <c r="Y17">
        <f>(AT17*1.1)</f>
        <v>7.7000000000000013E-2</v>
      </c>
      <c r="AA17">
        <v>0</v>
      </c>
      <c r="AB17">
        <v>1964.85</v>
      </c>
      <c r="AC17">
        <v>518.97</v>
      </c>
      <c r="AD17">
        <v>0</v>
      </c>
      <c r="AE17">
        <v>0</v>
      </c>
      <c r="AF17">
        <v>153.94999999999999</v>
      </c>
      <c r="AG17">
        <v>14.54</v>
      </c>
      <c r="AH17">
        <v>0</v>
      </c>
      <c r="AI17">
        <v>1</v>
      </c>
      <c r="AJ17">
        <v>12.19</v>
      </c>
      <c r="AK17">
        <v>34.090000000000003</v>
      </c>
      <c r="AL17">
        <v>1</v>
      </c>
      <c r="AM17">
        <v>2</v>
      </c>
      <c r="AN17">
        <v>0</v>
      </c>
      <c r="AO17">
        <v>1</v>
      </c>
      <c r="AP17">
        <v>1</v>
      </c>
      <c r="AQ17">
        <v>0</v>
      </c>
      <c r="AR17">
        <v>0</v>
      </c>
      <c r="AS17" t="s">
        <v>3</v>
      </c>
      <c r="AT17">
        <v>7.0000000000000007E-2</v>
      </c>
      <c r="AU17" t="s">
        <v>25</v>
      </c>
      <c r="AV17">
        <v>0</v>
      </c>
      <c r="AW17">
        <v>2</v>
      </c>
      <c r="AX17">
        <v>50517900</v>
      </c>
      <c r="AY17">
        <v>1</v>
      </c>
      <c r="AZ17">
        <v>2048</v>
      </c>
      <c r="BA17">
        <v>17</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CV17">
        <v>0</v>
      </c>
      <c r="CW17">
        <f>ROUND(Y17*Source!I35*DO17,9)</f>
        <v>0</v>
      </c>
      <c r="CX17">
        <f>ROUND(Y17*Source!I35,9)</f>
        <v>0.40655999999999998</v>
      </c>
      <c r="CY17">
        <f>AB17</f>
        <v>1964.85</v>
      </c>
      <c r="CZ17">
        <f>AF17</f>
        <v>153.94999999999999</v>
      </c>
      <c r="DA17">
        <f>AJ17</f>
        <v>12.19</v>
      </c>
      <c r="DB17">
        <f>ROUND((ROUND(AT17*CZ17,2)*1.1),6)</f>
        <v>11.858000000000001</v>
      </c>
      <c r="DC17">
        <f>ROUND((ROUND(AT17*AG17,2)*1.1),6)</f>
        <v>1.1220000000000001</v>
      </c>
      <c r="DD17" t="s">
        <v>3</v>
      </c>
      <c r="DE17" t="s">
        <v>3</v>
      </c>
      <c r="DF17">
        <f t="shared" si="3"/>
        <v>0</v>
      </c>
      <c r="DG17">
        <f>ROUND(ROUND(AF17*AJ17,2)*CX17,2)</f>
        <v>762.97</v>
      </c>
      <c r="DH17">
        <f>ROUND(ROUND(AG17*AK17,2)*CX17,2)</f>
        <v>201.52</v>
      </c>
      <c r="DI17">
        <f t="shared" si="4"/>
        <v>0</v>
      </c>
      <c r="DJ17">
        <f>DG17</f>
        <v>762.97</v>
      </c>
      <c r="DK17">
        <v>0</v>
      </c>
      <c r="DL17" t="s">
        <v>3</v>
      </c>
      <c r="DM17">
        <v>0</v>
      </c>
      <c r="DN17" t="s">
        <v>3</v>
      </c>
      <c r="DO17">
        <v>0</v>
      </c>
    </row>
    <row r="18" spans="1:119" x14ac:dyDescent="0.2">
      <c r="A18">
        <f>ROW(Source!A35)</f>
        <v>35</v>
      </c>
      <c r="B18">
        <v>50518393</v>
      </c>
      <c r="C18">
        <v>50517889</v>
      </c>
      <c r="D18">
        <v>40406154</v>
      </c>
      <c r="E18">
        <v>30570983</v>
      </c>
      <c r="F18">
        <v>1</v>
      </c>
      <c r="G18">
        <v>30570983</v>
      </c>
      <c r="H18">
        <v>2</v>
      </c>
      <c r="I18" t="s">
        <v>288</v>
      </c>
      <c r="J18" t="s">
        <v>3</v>
      </c>
      <c r="K18" t="s">
        <v>289</v>
      </c>
      <c r="L18">
        <v>1344</v>
      </c>
      <c r="N18">
        <v>1008</v>
      </c>
      <c r="O18" t="s">
        <v>290</v>
      </c>
      <c r="P18" t="s">
        <v>290</v>
      </c>
      <c r="Q18">
        <v>1</v>
      </c>
      <c r="W18">
        <v>0</v>
      </c>
      <c r="X18">
        <v>-1180195794</v>
      </c>
      <c r="Y18">
        <f>(AT18*1.1)</f>
        <v>2.2000000000000002E-2</v>
      </c>
      <c r="AA18">
        <v>0</v>
      </c>
      <c r="AB18">
        <v>1.05</v>
      </c>
      <c r="AC18">
        <v>0</v>
      </c>
      <c r="AD18">
        <v>0</v>
      </c>
      <c r="AE18">
        <v>0</v>
      </c>
      <c r="AF18">
        <v>1</v>
      </c>
      <c r="AG18">
        <v>0</v>
      </c>
      <c r="AH18">
        <v>0</v>
      </c>
      <c r="AI18">
        <v>1</v>
      </c>
      <c r="AJ18">
        <v>1</v>
      </c>
      <c r="AK18">
        <v>1</v>
      </c>
      <c r="AL18">
        <v>1</v>
      </c>
      <c r="AM18">
        <v>5</v>
      </c>
      <c r="AN18">
        <v>0</v>
      </c>
      <c r="AO18">
        <v>1</v>
      </c>
      <c r="AP18">
        <v>1</v>
      </c>
      <c r="AQ18">
        <v>0</v>
      </c>
      <c r="AR18">
        <v>0</v>
      </c>
      <c r="AS18" t="s">
        <v>3</v>
      </c>
      <c r="AT18">
        <v>0.02</v>
      </c>
      <c r="AU18" t="s">
        <v>25</v>
      </c>
      <c r="AV18">
        <v>0</v>
      </c>
      <c r="AW18">
        <v>2</v>
      </c>
      <c r="AX18">
        <v>50517901</v>
      </c>
      <c r="AY18">
        <v>1</v>
      </c>
      <c r="AZ18">
        <v>2048</v>
      </c>
      <c r="BA18">
        <v>18</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CV18">
        <v>0</v>
      </c>
      <c r="CW18">
        <f>ROUND(Y18*Source!I35*DO18,9)</f>
        <v>0</v>
      </c>
      <c r="CX18">
        <f>ROUND(Y18*Source!I35,9)</f>
        <v>0.11616</v>
      </c>
      <c r="CY18">
        <f>AB18</f>
        <v>1.05</v>
      </c>
      <c r="CZ18">
        <f>AF18</f>
        <v>1</v>
      </c>
      <c r="DA18">
        <f>AJ18</f>
        <v>1</v>
      </c>
      <c r="DB18">
        <f>ROUND((ROUND(AT18*CZ18,2)*1.1),6)</f>
        <v>2.1999999999999999E-2</v>
      </c>
      <c r="DC18">
        <f>ROUND((ROUND(AT18*AG18,2)*1.1),6)</f>
        <v>0</v>
      </c>
      <c r="DD18" t="s">
        <v>3</v>
      </c>
      <c r="DE18" t="s">
        <v>3</v>
      </c>
      <c r="DF18">
        <f t="shared" si="3"/>
        <v>0</v>
      </c>
      <c r="DG18">
        <f t="shared" ref="DG18:DG30" si="7">ROUND(ROUND(AF18,2)*CX18,2)</f>
        <v>0.12</v>
      </c>
      <c r="DH18">
        <f t="shared" ref="DH18:DH30" si="8">ROUND(ROUND(AG18,2)*CX18,2)</f>
        <v>0</v>
      </c>
      <c r="DI18">
        <f t="shared" si="4"/>
        <v>0</v>
      </c>
      <c r="DJ18">
        <f>DG18</f>
        <v>0.12</v>
      </c>
      <c r="DK18">
        <v>0</v>
      </c>
      <c r="DL18" t="s">
        <v>3</v>
      </c>
      <c r="DM18">
        <v>0</v>
      </c>
      <c r="DN18" t="s">
        <v>3</v>
      </c>
      <c r="DO18">
        <v>0</v>
      </c>
    </row>
    <row r="19" spans="1:119" x14ac:dyDescent="0.2">
      <c r="A19">
        <f>ROW(Source!A35)</f>
        <v>35</v>
      </c>
      <c r="B19">
        <v>50518393</v>
      </c>
      <c r="C19">
        <v>50517889</v>
      </c>
      <c r="D19">
        <v>31110605</v>
      </c>
      <c r="E19">
        <v>1</v>
      </c>
      <c r="F19">
        <v>1</v>
      </c>
      <c r="G19">
        <v>30570983</v>
      </c>
      <c r="H19">
        <v>3</v>
      </c>
      <c r="I19" t="s">
        <v>291</v>
      </c>
      <c r="J19" t="s">
        <v>292</v>
      </c>
      <c r="K19" t="s">
        <v>293</v>
      </c>
      <c r="L19">
        <v>1339</v>
      </c>
      <c r="N19">
        <v>1007</v>
      </c>
      <c r="O19" t="s">
        <v>40</v>
      </c>
      <c r="P19" t="s">
        <v>40</v>
      </c>
      <c r="Q19">
        <v>1</v>
      </c>
      <c r="W19">
        <v>0</v>
      </c>
      <c r="X19">
        <v>1942501623</v>
      </c>
      <c r="Y19">
        <f>AT19</f>
        <v>0.15</v>
      </c>
      <c r="AA19">
        <v>42.55</v>
      </c>
      <c r="AB19">
        <v>0</v>
      </c>
      <c r="AC19">
        <v>0</v>
      </c>
      <c r="AD19">
        <v>0</v>
      </c>
      <c r="AE19">
        <v>7.07</v>
      </c>
      <c r="AF19">
        <v>0</v>
      </c>
      <c r="AG19">
        <v>0</v>
      </c>
      <c r="AH19">
        <v>0</v>
      </c>
      <c r="AI19">
        <v>6</v>
      </c>
      <c r="AJ19">
        <v>1</v>
      </c>
      <c r="AK19">
        <v>1</v>
      </c>
      <c r="AL19">
        <v>1</v>
      </c>
      <c r="AM19">
        <v>2</v>
      </c>
      <c r="AN19">
        <v>0</v>
      </c>
      <c r="AO19">
        <v>1</v>
      </c>
      <c r="AP19">
        <v>1</v>
      </c>
      <c r="AQ19">
        <v>0</v>
      </c>
      <c r="AR19">
        <v>0</v>
      </c>
      <c r="AS19" t="s">
        <v>3</v>
      </c>
      <c r="AT19">
        <v>0.15</v>
      </c>
      <c r="AU19" t="s">
        <v>3</v>
      </c>
      <c r="AV19">
        <v>0</v>
      </c>
      <c r="AW19">
        <v>2</v>
      </c>
      <c r="AX19">
        <v>50517902</v>
      </c>
      <c r="AY19">
        <v>1</v>
      </c>
      <c r="AZ19">
        <v>0</v>
      </c>
      <c r="BA19">
        <v>19</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V19">
        <v>0</v>
      </c>
      <c r="CW19">
        <v>0</v>
      </c>
      <c r="CX19">
        <f>ROUND(Y19*Source!I35,9)</f>
        <v>0.79200000000000004</v>
      </c>
      <c r="CY19">
        <f>AA19</f>
        <v>42.55</v>
      </c>
      <c r="CZ19">
        <f>AE19</f>
        <v>7.07</v>
      </c>
      <c r="DA19">
        <f>AI19</f>
        <v>6</v>
      </c>
      <c r="DB19">
        <f>ROUND(ROUND(AT19*CZ19,2),6)</f>
        <v>1.06</v>
      </c>
      <c r="DC19">
        <f>ROUND(ROUND(AT19*AG19,2),6)</f>
        <v>0</v>
      </c>
      <c r="DD19" t="s">
        <v>3</v>
      </c>
      <c r="DE19" t="s">
        <v>3</v>
      </c>
      <c r="DF19">
        <f>ROUND(ROUND(AE19*AI19,2)*CX19,2)</f>
        <v>33.6</v>
      </c>
      <c r="DG19">
        <f t="shared" si="7"/>
        <v>0</v>
      </c>
      <c r="DH19">
        <f t="shared" si="8"/>
        <v>0</v>
      </c>
      <c r="DI19">
        <f t="shared" si="4"/>
        <v>0</v>
      </c>
      <c r="DJ19">
        <f>DF19</f>
        <v>33.6</v>
      </c>
      <c r="DK19">
        <v>0</v>
      </c>
      <c r="DL19" t="s">
        <v>3</v>
      </c>
      <c r="DM19">
        <v>0</v>
      </c>
      <c r="DN19" t="s">
        <v>3</v>
      </c>
      <c r="DO19">
        <v>0</v>
      </c>
    </row>
    <row r="20" spans="1:119" x14ac:dyDescent="0.2">
      <c r="A20">
        <f>ROW(Source!A35)</f>
        <v>35</v>
      </c>
      <c r="B20">
        <v>50518393</v>
      </c>
      <c r="C20">
        <v>50517889</v>
      </c>
      <c r="D20">
        <v>46136769</v>
      </c>
      <c r="E20">
        <v>1</v>
      </c>
      <c r="F20">
        <v>1</v>
      </c>
      <c r="G20">
        <v>30570983</v>
      </c>
      <c r="H20">
        <v>3</v>
      </c>
      <c r="I20" t="s">
        <v>38</v>
      </c>
      <c r="J20" t="s">
        <v>41</v>
      </c>
      <c r="K20" t="s">
        <v>39</v>
      </c>
      <c r="L20">
        <v>1339</v>
      </c>
      <c r="N20">
        <v>1007</v>
      </c>
      <c r="O20" t="s">
        <v>40</v>
      </c>
      <c r="P20" t="s">
        <v>40</v>
      </c>
      <c r="Q20">
        <v>1</v>
      </c>
      <c r="W20">
        <v>0</v>
      </c>
      <c r="X20">
        <v>1749498022</v>
      </c>
      <c r="Y20">
        <f>AT20</f>
        <v>1.1494129</v>
      </c>
      <c r="AA20">
        <v>2825.71</v>
      </c>
      <c r="AB20">
        <v>0</v>
      </c>
      <c r="AC20">
        <v>0</v>
      </c>
      <c r="AD20">
        <v>0</v>
      </c>
      <c r="AE20">
        <v>173.37</v>
      </c>
      <c r="AF20">
        <v>0</v>
      </c>
      <c r="AG20">
        <v>0</v>
      </c>
      <c r="AH20">
        <v>0</v>
      </c>
      <c r="AI20">
        <v>16.25</v>
      </c>
      <c r="AJ20">
        <v>1</v>
      </c>
      <c r="AK20">
        <v>1</v>
      </c>
      <c r="AL20">
        <v>1</v>
      </c>
      <c r="AM20">
        <v>2</v>
      </c>
      <c r="AN20">
        <v>0</v>
      </c>
      <c r="AO20">
        <v>0</v>
      </c>
      <c r="AP20">
        <v>1</v>
      </c>
      <c r="AQ20">
        <v>0</v>
      </c>
      <c r="AR20">
        <v>0</v>
      </c>
      <c r="AS20" t="s">
        <v>3</v>
      </c>
      <c r="AT20">
        <v>1.1494129</v>
      </c>
      <c r="AU20" t="s">
        <v>3</v>
      </c>
      <c r="AV20">
        <v>0</v>
      </c>
      <c r="AW20">
        <v>1</v>
      </c>
      <c r="AX20">
        <v>-1</v>
      </c>
      <c r="AY20">
        <v>0</v>
      </c>
      <c r="AZ20">
        <v>0</v>
      </c>
      <c r="BA20" t="s">
        <v>3</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V20">
        <v>0</v>
      </c>
      <c r="CW20">
        <v>0</v>
      </c>
      <c r="CX20">
        <f>ROUND(Y20*Source!I35,9)</f>
        <v>6.0689001119999997</v>
      </c>
      <c r="CY20">
        <f>AA20</f>
        <v>2825.71</v>
      </c>
      <c r="CZ20">
        <f>AE20</f>
        <v>173.37</v>
      </c>
      <c r="DA20">
        <f>AI20</f>
        <v>16.25</v>
      </c>
      <c r="DB20">
        <f>ROUND(ROUND(AT20*CZ20,2),6)</f>
        <v>199.27</v>
      </c>
      <c r="DC20">
        <f>ROUND(ROUND(AT20*AG20,2),6)</f>
        <v>0</v>
      </c>
      <c r="DD20" t="s">
        <v>3</v>
      </c>
      <c r="DE20" t="s">
        <v>3</v>
      </c>
      <c r="DF20">
        <f>ROUND(ROUND(AE20*AI20,2)*CX20,2)</f>
        <v>17097.669999999998</v>
      </c>
      <c r="DG20">
        <f t="shared" si="7"/>
        <v>0</v>
      </c>
      <c r="DH20">
        <f t="shared" si="8"/>
        <v>0</v>
      </c>
      <c r="DI20">
        <f t="shared" si="4"/>
        <v>0</v>
      </c>
      <c r="DJ20">
        <f>DF20</f>
        <v>17097.669999999998</v>
      </c>
      <c r="DK20">
        <v>0</v>
      </c>
      <c r="DL20" t="s">
        <v>3</v>
      </c>
      <c r="DM20">
        <v>0</v>
      </c>
      <c r="DN20" t="s">
        <v>3</v>
      </c>
      <c r="DO20">
        <v>0</v>
      </c>
    </row>
    <row r="21" spans="1:119" x14ac:dyDescent="0.2">
      <c r="A21">
        <f>ROW(Source!A38)</f>
        <v>38</v>
      </c>
      <c r="B21">
        <v>50517529</v>
      </c>
      <c r="C21">
        <v>50517905</v>
      </c>
      <c r="D21">
        <v>0</v>
      </c>
      <c r="E21">
        <v>0</v>
      </c>
      <c r="F21">
        <v>1</v>
      </c>
      <c r="G21">
        <v>30570983</v>
      </c>
      <c r="H21">
        <v>3</v>
      </c>
      <c r="I21" t="s">
        <v>55</v>
      </c>
      <c r="J21" t="s">
        <v>3</v>
      </c>
      <c r="K21" t="s">
        <v>56</v>
      </c>
      <c r="L21">
        <v>1371</v>
      </c>
      <c r="N21">
        <v>1013</v>
      </c>
      <c r="O21" t="s">
        <v>57</v>
      </c>
      <c r="P21" t="s">
        <v>57</v>
      </c>
      <c r="Q21">
        <v>1</v>
      </c>
      <c r="W21">
        <v>0</v>
      </c>
      <c r="X21">
        <v>1598808264</v>
      </c>
      <c r="Y21">
        <f>AT21</f>
        <v>90.909091000000004</v>
      </c>
      <c r="AA21">
        <v>2161.77</v>
      </c>
      <c r="AB21">
        <v>0</v>
      </c>
      <c r="AC21">
        <v>0</v>
      </c>
      <c r="AD21">
        <v>0</v>
      </c>
      <c r="AE21">
        <v>2161.77</v>
      </c>
      <c r="AF21">
        <v>0</v>
      </c>
      <c r="AG21">
        <v>0</v>
      </c>
      <c r="AH21">
        <v>0</v>
      </c>
      <c r="AI21">
        <v>1</v>
      </c>
      <c r="AJ21">
        <v>1</v>
      </c>
      <c r="AK21">
        <v>1</v>
      </c>
      <c r="AL21">
        <v>1</v>
      </c>
      <c r="AM21">
        <v>0</v>
      </c>
      <c r="AN21">
        <v>0</v>
      </c>
      <c r="AO21">
        <v>0</v>
      </c>
      <c r="AP21">
        <v>1</v>
      </c>
      <c r="AQ21">
        <v>0</v>
      </c>
      <c r="AR21">
        <v>0</v>
      </c>
      <c r="AS21" t="s">
        <v>3</v>
      </c>
      <c r="AT21">
        <v>90.909091000000004</v>
      </c>
      <c r="AU21" t="s">
        <v>3</v>
      </c>
      <c r="AV21">
        <v>0</v>
      </c>
      <c r="AW21">
        <v>1</v>
      </c>
      <c r="AX21">
        <v>-1</v>
      </c>
      <c r="AY21">
        <v>0</v>
      </c>
      <c r="AZ21">
        <v>0</v>
      </c>
      <c r="BA21" t="s">
        <v>3</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CV21">
        <v>0</v>
      </c>
      <c r="CW21">
        <v>0</v>
      </c>
      <c r="CX21">
        <f>ROUND(Y21*Source!I38,9)</f>
        <v>14.000000013999999</v>
      </c>
      <c r="CY21">
        <f>AA21</f>
        <v>2161.77</v>
      </c>
      <c r="CZ21">
        <f>AE21</f>
        <v>2161.77</v>
      </c>
      <c r="DA21">
        <f>AI21</f>
        <v>1</v>
      </c>
      <c r="DB21">
        <f>ROUND(ROUND(AT21*CZ21,2),6)</f>
        <v>196524.55</v>
      </c>
      <c r="DC21">
        <f>ROUND(ROUND(AT21*AG21,2),6)</f>
        <v>0</v>
      </c>
      <c r="DD21" t="s">
        <v>3</v>
      </c>
      <c r="DE21" t="s">
        <v>3</v>
      </c>
      <c r="DF21">
        <f>ROUND(ROUND(AE21,2)*CX21,2)</f>
        <v>30264.78</v>
      </c>
      <c r="DG21">
        <f t="shared" si="7"/>
        <v>0</v>
      </c>
      <c r="DH21">
        <f t="shared" si="8"/>
        <v>0</v>
      </c>
      <c r="DI21">
        <f t="shared" si="4"/>
        <v>0</v>
      </c>
      <c r="DJ21">
        <f>DF21</f>
        <v>30264.78</v>
      </c>
      <c r="DK21">
        <v>0</v>
      </c>
      <c r="DL21" t="s">
        <v>3</v>
      </c>
      <c r="DM21">
        <v>0</v>
      </c>
      <c r="DN21" t="s">
        <v>3</v>
      </c>
      <c r="DO21">
        <v>0</v>
      </c>
    </row>
    <row r="22" spans="1:119" x14ac:dyDescent="0.2">
      <c r="A22">
        <f>ROW(Source!A39)</f>
        <v>39</v>
      </c>
      <c r="B22">
        <v>50518393</v>
      </c>
      <c r="C22">
        <v>50517905</v>
      </c>
      <c r="D22">
        <v>0</v>
      </c>
      <c r="E22">
        <v>0</v>
      </c>
      <c r="F22">
        <v>1</v>
      </c>
      <c r="G22">
        <v>30570983</v>
      </c>
      <c r="H22">
        <v>3</v>
      </c>
      <c r="I22" t="s">
        <v>55</v>
      </c>
      <c r="J22" t="s">
        <v>3</v>
      </c>
      <c r="K22" t="s">
        <v>56</v>
      </c>
      <c r="L22">
        <v>1371</v>
      </c>
      <c r="N22">
        <v>1013</v>
      </c>
      <c r="O22" t="s">
        <v>57</v>
      </c>
      <c r="P22" t="s">
        <v>57</v>
      </c>
      <c r="Q22">
        <v>1</v>
      </c>
      <c r="W22">
        <v>0</v>
      </c>
      <c r="X22">
        <v>1598808264</v>
      </c>
      <c r="Y22">
        <f>AT22</f>
        <v>90.909091000000004</v>
      </c>
      <c r="AA22">
        <v>20839.46</v>
      </c>
      <c r="AB22">
        <v>0</v>
      </c>
      <c r="AC22">
        <v>0</v>
      </c>
      <c r="AD22">
        <v>0</v>
      </c>
      <c r="AE22">
        <v>2161.77</v>
      </c>
      <c r="AF22">
        <v>0</v>
      </c>
      <c r="AG22">
        <v>0</v>
      </c>
      <c r="AH22">
        <v>0</v>
      </c>
      <c r="AI22">
        <v>9.64</v>
      </c>
      <c r="AJ22">
        <v>1</v>
      </c>
      <c r="AK22">
        <v>1</v>
      </c>
      <c r="AL22">
        <v>1</v>
      </c>
      <c r="AM22">
        <v>5</v>
      </c>
      <c r="AN22">
        <v>0</v>
      </c>
      <c r="AO22">
        <v>0</v>
      </c>
      <c r="AP22">
        <v>1</v>
      </c>
      <c r="AQ22">
        <v>0</v>
      </c>
      <c r="AR22">
        <v>0</v>
      </c>
      <c r="AS22" t="s">
        <v>3</v>
      </c>
      <c r="AT22">
        <v>90.909091000000004</v>
      </c>
      <c r="AU22" t="s">
        <v>3</v>
      </c>
      <c r="AV22">
        <v>0</v>
      </c>
      <c r="AW22">
        <v>1</v>
      </c>
      <c r="AX22">
        <v>-1</v>
      </c>
      <c r="AY22">
        <v>0</v>
      </c>
      <c r="AZ22">
        <v>0</v>
      </c>
      <c r="BA22" t="s">
        <v>3</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CV22">
        <v>0</v>
      </c>
      <c r="CW22">
        <v>0</v>
      </c>
      <c r="CX22">
        <f>ROUND(Y22*Source!I39,9)</f>
        <v>14.000000013999999</v>
      </c>
      <c r="CY22">
        <f>AA22</f>
        <v>20839.46</v>
      </c>
      <c r="CZ22">
        <f>AE22</f>
        <v>2161.77</v>
      </c>
      <c r="DA22">
        <f>AI22</f>
        <v>9.64</v>
      </c>
      <c r="DB22">
        <f>ROUND(ROUND(AT22*CZ22,2),6)</f>
        <v>196524.55</v>
      </c>
      <c r="DC22">
        <f>ROUND(ROUND(AT22*AG22,2),6)</f>
        <v>0</v>
      </c>
      <c r="DD22" t="s">
        <v>3</v>
      </c>
      <c r="DE22" t="s">
        <v>3</v>
      </c>
      <c r="DF22">
        <f>ROUND(ROUND(AE22*AI22,2)*CX22,2)</f>
        <v>291752.44</v>
      </c>
      <c r="DG22">
        <f t="shared" si="7"/>
        <v>0</v>
      </c>
      <c r="DH22">
        <f t="shared" si="8"/>
        <v>0</v>
      </c>
      <c r="DI22">
        <f t="shared" si="4"/>
        <v>0</v>
      </c>
      <c r="DJ22">
        <f>DF22</f>
        <v>291752.44</v>
      </c>
      <c r="DK22">
        <v>0</v>
      </c>
      <c r="DL22" t="s">
        <v>3</v>
      </c>
      <c r="DM22">
        <v>0</v>
      </c>
      <c r="DN22" t="s">
        <v>3</v>
      </c>
      <c r="DO22">
        <v>0</v>
      </c>
    </row>
    <row r="23" spans="1:119" x14ac:dyDescent="0.2">
      <c r="A23">
        <f>ROW(Source!A44)</f>
        <v>44</v>
      </c>
      <c r="B23">
        <v>50517529</v>
      </c>
      <c r="C23">
        <v>50518366</v>
      </c>
      <c r="D23">
        <v>45897171</v>
      </c>
      <c r="E23">
        <v>30570983</v>
      </c>
      <c r="F23">
        <v>1</v>
      </c>
      <c r="G23">
        <v>30570983</v>
      </c>
      <c r="H23">
        <v>1</v>
      </c>
      <c r="I23" t="s">
        <v>269</v>
      </c>
      <c r="J23" t="s">
        <v>3</v>
      </c>
      <c r="K23" t="s">
        <v>270</v>
      </c>
      <c r="L23">
        <v>1191</v>
      </c>
      <c r="N23">
        <v>1013</v>
      </c>
      <c r="O23" t="s">
        <v>271</v>
      </c>
      <c r="P23" t="s">
        <v>271</v>
      </c>
      <c r="Q23">
        <v>1</v>
      </c>
      <c r="W23">
        <v>0</v>
      </c>
      <c r="X23">
        <v>476480486</v>
      </c>
      <c r="Y23">
        <f>(AT23*1.1)</f>
        <v>4.1470000000000002</v>
      </c>
      <c r="AA23">
        <v>0</v>
      </c>
      <c r="AB23">
        <v>0</v>
      </c>
      <c r="AC23">
        <v>0</v>
      </c>
      <c r="AD23">
        <v>0</v>
      </c>
      <c r="AE23">
        <v>0</v>
      </c>
      <c r="AF23">
        <v>0</v>
      </c>
      <c r="AG23">
        <v>0</v>
      </c>
      <c r="AH23">
        <v>0</v>
      </c>
      <c r="AI23">
        <v>1</v>
      </c>
      <c r="AJ23">
        <v>1</v>
      </c>
      <c r="AK23">
        <v>1</v>
      </c>
      <c r="AL23">
        <v>1</v>
      </c>
      <c r="AM23">
        <v>-2</v>
      </c>
      <c r="AN23">
        <v>0</v>
      </c>
      <c r="AO23">
        <v>1</v>
      </c>
      <c r="AP23">
        <v>1</v>
      </c>
      <c r="AQ23">
        <v>0</v>
      </c>
      <c r="AR23">
        <v>0</v>
      </c>
      <c r="AS23" t="s">
        <v>3</v>
      </c>
      <c r="AT23">
        <v>3.77</v>
      </c>
      <c r="AU23" t="s">
        <v>25</v>
      </c>
      <c r="AV23">
        <v>1</v>
      </c>
      <c r="AW23">
        <v>2</v>
      </c>
      <c r="AX23">
        <v>50518367</v>
      </c>
      <c r="AY23">
        <v>1</v>
      </c>
      <c r="AZ23">
        <v>0</v>
      </c>
      <c r="BA23">
        <v>21</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CU23">
        <f>ROUND(AT23*Source!I44*AH23*AL23,2)</f>
        <v>0</v>
      </c>
      <c r="CV23">
        <f>ROUND(Y23*Source!I44,9)</f>
        <v>58.058</v>
      </c>
      <c r="CW23">
        <v>0</v>
      </c>
      <c r="CX23">
        <f>ROUND(Y23*Source!I44,9)</f>
        <v>58.058</v>
      </c>
      <c r="CY23">
        <f>AD23</f>
        <v>0</v>
      </c>
      <c r="CZ23">
        <f>AH23</f>
        <v>0</v>
      </c>
      <c r="DA23">
        <f>AL23</f>
        <v>1</v>
      </c>
      <c r="DB23">
        <f>ROUND((ROUND(AT23*CZ23,2)*1.1),6)</f>
        <v>0</v>
      </c>
      <c r="DC23">
        <f>ROUND((ROUND(AT23*AG23,2)*1.1),6)</f>
        <v>0</v>
      </c>
      <c r="DD23" t="s">
        <v>3</v>
      </c>
      <c r="DE23" t="s">
        <v>3</v>
      </c>
      <c r="DF23">
        <f t="shared" ref="DF23:DF31" si="9">ROUND(ROUND(AE23,2)*CX23,2)</f>
        <v>0</v>
      </c>
      <c r="DG23">
        <f t="shared" si="7"/>
        <v>0</v>
      </c>
      <c r="DH23">
        <f t="shared" si="8"/>
        <v>0</v>
      </c>
      <c r="DI23">
        <f t="shared" si="4"/>
        <v>0</v>
      </c>
      <c r="DJ23">
        <f>DI23</f>
        <v>0</v>
      </c>
      <c r="DK23">
        <v>0</v>
      </c>
      <c r="DL23" t="s">
        <v>3</v>
      </c>
      <c r="DM23">
        <v>0</v>
      </c>
      <c r="DN23" t="s">
        <v>3</v>
      </c>
      <c r="DO23">
        <v>0</v>
      </c>
    </row>
    <row r="24" spans="1:119" x14ac:dyDescent="0.2">
      <c r="A24">
        <f>ROW(Source!A44)</f>
        <v>44</v>
      </c>
      <c r="B24">
        <v>50517529</v>
      </c>
      <c r="C24">
        <v>50518366</v>
      </c>
      <c r="D24">
        <v>41819759</v>
      </c>
      <c r="E24">
        <v>1</v>
      </c>
      <c r="F24">
        <v>1</v>
      </c>
      <c r="G24">
        <v>30570983</v>
      </c>
      <c r="H24">
        <v>2</v>
      </c>
      <c r="I24" t="s">
        <v>294</v>
      </c>
      <c r="J24" t="s">
        <v>295</v>
      </c>
      <c r="K24" t="s">
        <v>296</v>
      </c>
      <c r="L24">
        <v>1367</v>
      </c>
      <c r="N24">
        <v>1011</v>
      </c>
      <c r="O24" t="s">
        <v>297</v>
      </c>
      <c r="P24" t="s">
        <v>297</v>
      </c>
      <c r="Q24">
        <v>1</v>
      </c>
      <c r="W24">
        <v>0</v>
      </c>
      <c r="X24">
        <v>-1831360332</v>
      </c>
      <c r="Y24">
        <f>(AT24*1.1)</f>
        <v>3.3000000000000002E-2</v>
      </c>
      <c r="AA24">
        <v>0</v>
      </c>
      <c r="AB24">
        <v>93.04</v>
      </c>
      <c r="AC24">
        <v>17.55</v>
      </c>
      <c r="AD24">
        <v>0</v>
      </c>
      <c r="AE24">
        <v>0</v>
      </c>
      <c r="AF24">
        <v>93.04</v>
      </c>
      <c r="AG24">
        <v>17.55</v>
      </c>
      <c r="AH24">
        <v>0</v>
      </c>
      <c r="AI24">
        <v>1</v>
      </c>
      <c r="AJ24">
        <v>1</v>
      </c>
      <c r="AK24">
        <v>1</v>
      </c>
      <c r="AL24">
        <v>1</v>
      </c>
      <c r="AM24">
        <v>-2</v>
      </c>
      <c r="AN24">
        <v>0</v>
      </c>
      <c r="AO24">
        <v>1</v>
      </c>
      <c r="AP24">
        <v>1</v>
      </c>
      <c r="AQ24">
        <v>0</v>
      </c>
      <c r="AR24">
        <v>0</v>
      </c>
      <c r="AS24" t="s">
        <v>3</v>
      </c>
      <c r="AT24">
        <v>0.03</v>
      </c>
      <c r="AU24" t="s">
        <v>25</v>
      </c>
      <c r="AV24">
        <v>0</v>
      </c>
      <c r="AW24">
        <v>2</v>
      </c>
      <c r="AX24">
        <v>50518368</v>
      </c>
      <c r="AY24">
        <v>1</v>
      </c>
      <c r="AZ24">
        <v>0</v>
      </c>
      <c r="BA24">
        <v>22</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CV24">
        <v>0</v>
      </c>
      <c r="CW24">
        <f>ROUND(Y24*Source!I44*DO24,9)</f>
        <v>0</v>
      </c>
      <c r="CX24">
        <f>ROUND(Y24*Source!I44,9)</f>
        <v>0.46200000000000002</v>
      </c>
      <c r="CY24">
        <f>AB24</f>
        <v>93.04</v>
      </c>
      <c r="CZ24">
        <f>AF24</f>
        <v>93.04</v>
      </c>
      <c r="DA24">
        <f>AJ24</f>
        <v>1</v>
      </c>
      <c r="DB24">
        <f>ROUND((ROUND(AT24*CZ24,2)*1.1),6)</f>
        <v>3.069</v>
      </c>
      <c r="DC24">
        <f>ROUND((ROUND(AT24*AG24,2)*1.1),6)</f>
        <v>0.58299999999999996</v>
      </c>
      <c r="DD24" t="s">
        <v>3</v>
      </c>
      <c r="DE24" t="s">
        <v>3</v>
      </c>
      <c r="DF24">
        <f t="shared" si="9"/>
        <v>0</v>
      </c>
      <c r="DG24">
        <f t="shared" si="7"/>
        <v>42.98</v>
      </c>
      <c r="DH24">
        <f t="shared" si="8"/>
        <v>8.11</v>
      </c>
      <c r="DI24">
        <f t="shared" si="4"/>
        <v>0</v>
      </c>
      <c r="DJ24">
        <f>DG24</f>
        <v>42.98</v>
      </c>
      <c r="DK24">
        <v>0</v>
      </c>
      <c r="DL24" t="s">
        <v>3</v>
      </c>
      <c r="DM24">
        <v>0</v>
      </c>
      <c r="DN24" t="s">
        <v>3</v>
      </c>
      <c r="DO24">
        <v>0</v>
      </c>
    </row>
    <row r="25" spans="1:119" x14ac:dyDescent="0.2">
      <c r="A25">
        <f>ROW(Source!A44)</f>
        <v>44</v>
      </c>
      <c r="B25">
        <v>50517529</v>
      </c>
      <c r="C25">
        <v>50518366</v>
      </c>
      <c r="D25">
        <v>31135472</v>
      </c>
      <c r="E25">
        <v>1</v>
      </c>
      <c r="F25">
        <v>1</v>
      </c>
      <c r="G25">
        <v>30570983</v>
      </c>
      <c r="H25">
        <v>2</v>
      </c>
      <c r="I25" t="s">
        <v>298</v>
      </c>
      <c r="J25" t="s">
        <v>299</v>
      </c>
      <c r="K25" t="s">
        <v>300</v>
      </c>
      <c r="L25">
        <v>1367</v>
      </c>
      <c r="N25">
        <v>1011</v>
      </c>
      <c r="O25" t="s">
        <v>297</v>
      </c>
      <c r="P25" t="s">
        <v>297</v>
      </c>
      <c r="Q25">
        <v>1</v>
      </c>
      <c r="W25">
        <v>0</v>
      </c>
      <c r="X25">
        <v>507251969</v>
      </c>
      <c r="Y25">
        <f>(AT25*1.1)</f>
        <v>3.3000000000000002E-2</v>
      </c>
      <c r="AA25">
        <v>0</v>
      </c>
      <c r="AB25">
        <v>10.76</v>
      </c>
      <c r="AC25">
        <v>0.84</v>
      </c>
      <c r="AD25">
        <v>0</v>
      </c>
      <c r="AE25">
        <v>0</v>
      </c>
      <c r="AF25">
        <v>10.76</v>
      </c>
      <c r="AG25">
        <v>0.84</v>
      </c>
      <c r="AH25">
        <v>0</v>
      </c>
      <c r="AI25">
        <v>1</v>
      </c>
      <c r="AJ25">
        <v>1</v>
      </c>
      <c r="AK25">
        <v>1</v>
      </c>
      <c r="AL25">
        <v>1</v>
      </c>
      <c r="AM25">
        <v>-2</v>
      </c>
      <c r="AN25">
        <v>0</v>
      </c>
      <c r="AO25">
        <v>1</v>
      </c>
      <c r="AP25">
        <v>1</v>
      </c>
      <c r="AQ25">
        <v>0</v>
      </c>
      <c r="AR25">
        <v>0</v>
      </c>
      <c r="AS25" t="s">
        <v>3</v>
      </c>
      <c r="AT25">
        <v>0.03</v>
      </c>
      <c r="AU25" t="s">
        <v>25</v>
      </c>
      <c r="AV25">
        <v>0</v>
      </c>
      <c r="AW25">
        <v>2</v>
      </c>
      <c r="AX25">
        <v>50518369</v>
      </c>
      <c r="AY25">
        <v>1</v>
      </c>
      <c r="AZ25">
        <v>0</v>
      </c>
      <c r="BA25">
        <v>23</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CV25">
        <v>0</v>
      </c>
      <c r="CW25">
        <f>ROUND(Y25*Source!I44*DO25,9)</f>
        <v>0</v>
      </c>
      <c r="CX25">
        <f>ROUND(Y25*Source!I44,9)</f>
        <v>0.46200000000000002</v>
      </c>
      <c r="CY25">
        <f>AB25</f>
        <v>10.76</v>
      </c>
      <c r="CZ25">
        <f>AF25</f>
        <v>10.76</v>
      </c>
      <c r="DA25">
        <f>AJ25</f>
        <v>1</v>
      </c>
      <c r="DB25">
        <f>ROUND((ROUND(AT25*CZ25,2)*1.1),6)</f>
        <v>0.35199999999999998</v>
      </c>
      <c r="DC25">
        <f>ROUND((ROUND(AT25*AG25,2)*1.1),6)</f>
        <v>3.3000000000000002E-2</v>
      </c>
      <c r="DD25" t="s">
        <v>3</v>
      </c>
      <c r="DE25" t="s">
        <v>3</v>
      </c>
      <c r="DF25">
        <f t="shared" si="9"/>
        <v>0</v>
      </c>
      <c r="DG25">
        <f t="shared" si="7"/>
        <v>4.97</v>
      </c>
      <c r="DH25">
        <f t="shared" si="8"/>
        <v>0.39</v>
      </c>
      <c r="DI25">
        <f t="shared" si="4"/>
        <v>0</v>
      </c>
      <c r="DJ25">
        <f>DG25</f>
        <v>4.97</v>
      </c>
      <c r="DK25">
        <v>0</v>
      </c>
      <c r="DL25" t="s">
        <v>3</v>
      </c>
      <c r="DM25">
        <v>0</v>
      </c>
      <c r="DN25" t="s">
        <v>3</v>
      </c>
      <c r="DO25">
        <v>0</v>
      </c>
    </row>
    <row r="26" spans="1:119" x14ac:dyDescent="0.2">
      <c r="A26">
        <f>ROW(Source!A44)</f>
        <v>44</v>
      </c>
      <c r="B26">
        <v>50517529</v>
      </c>
      <c r="C26">
        <v>50518366</v>
      </c>
      <c r="D26">
        <v>46170215</v>
      </c>
      <c r="E26">
        <v>1</v>
      </c>
      <c r="F26">
        <v>1</v>
      </c>
      <c r="G26">
        <v>30570983</v>
      </c>
      <c r="H26">
        <v>2</v>
      </c>
      <c r="I26" t="s">
        <v>301</v>
      </c>
      <c r="J26" t="s">
        <v>302</v>
      </c>
      <c r="K26" t="s">
        <v>303</v>
      </c>
      <c r="L26">
        <v>1368</v>
      </c>
      <c r="N26">
        <v>1011</v>
      </c>
      <c r="O26" t="s">
        <v>275</v>
      </c>
      <c r="P26" t="s">
        <v>275</v>
      </c>
      <c r="Q26">
        <v>1</v>
      </c>
      <c r="W26">
        <v>0</v>
      </c>
      <c r="X26">
        <v>922387863</v>
      </c>
      <c r="Y26">
        <f>(AT26*1.1)</f>
        <v>9.9000000000000005E-2</v>
      </c>
      <c r="AA26">
        <v>0</v>
      </c>
      <c r="AB26">
        <v>179.17</v>
      </c>
      <c r="AC26">
        <v>16.93</v>
      </c>
      <c r="AD26">
        <v>0</v>
      </c>
      <c r="AE26">
        <v>0</v>
      </c>
      <c r="AF26">
        <v>179.17</v>
      </c>
      <c r="AG26">
        <v>16.93</v>
      </c>
      <c r="AH26">
        <v>0</v>
      </c>
      <c r="AI26">
        <v>1</v>
      </c>
      <c r="AJ26">
        <v>1</v>
      </c>
      <c r="AK26">
        <v>1</v>
      </c>
      <c r="AL26">
        <v>1</v>
      </c>
      <c r="AM26">
        <v>-2</v>
      </c>
      <c r="AN26">
        <v>0</v>
      </c>
      <c r="AO26">
        <v>1</v>
      </c>
      <c r="AP26">
        <v>1</v>
      </c>
      <c r="AQ26">
        <v>0</v>
      </c>
      <c r="AR26">
        <v>0</v>
      </c>
      <c r="AS26" t="s">
        <v>3</v>
      </c>
      <c r="AT26">
        <v>0.09</v>
      </c>
      <c r="AU26" t="s">
        <v>25</v>
      </c>
      <c r="AV26">
        <v>0</v>
      </c>
      <c r="AW26">
        <v>2</v>
      </c>
      <c r="AX26">
        <v>50518370</v>
      </c>
      <c r="AY26">
        <v>1</v>
      </c>
      <c r="AZ26">
        <v>0</v>
      </c>
      <c r="BA26">
        <v>24</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CV26">
        <v>0</v>
      </c>
      <c r="CW26">
        <f>ROUND(Y26*Source!I44*DO26,9)</f>
        <v>0</v>
      </c>
      <c r="CX26">
        <f>ROUND(Y26*Source!I44,9)</f>
        <v>1.3859999999999999</v>
      </c>
      <c r="CY26">
        <f>AB26</f>
        <v>179.17</v>
      </c>
      <c r="CZ26">
        <f>AF26</f>
        <v>179.17</v>
      </c>
      <c r="DA26">
        <f>AJ26</f>
        <v>1</v>
      </c>
      <c r="DB26">
        <f>ROUND((ROUND(AT26*CZ26,2)*1.1),6)</f>
        <v>17.742999999999999</v>
      </c>
      <c r="DC26">
        <f>ROUND((ROUND(AT26*AG26,2)*1.1),6)</f>
        <v>1.6719999999999999</v>
      </c>
      <c r="DD26" t="s">
        <v>3</v>
      </c>
      <c r="DE26" t="s">
        <v>3</v>
      </c>
      <c r="DF26">
        <f t="shared" si="9"/>
        <v>0</v>
      </c>
      <c r="DG26">
        <f t="shared" si="7"/>
        <v>248.33</v>
      </c>
      <c r="DH26">
        <f t="shared" si="8"/>
        <v>23.46</v>
      </c>
      <c r="DI26">
        <f t="shared" si="4"/>
        <v>0</v>
      </c>
      <c r="DJ26">
        <f>DG26</f>
        <v>248.33</v>
      </c>
      <c r="DK26">
        <v>0</v>
      </c>
      <c r="DL26" t="s">
        <v>3</v>
      </c>
      <c r="DM26">
        <v>0</v>
      </c>
      <c r="DN26" t="s">
        <v>3</v>
      </c>
      <c r="DO26">
        <v>0</v>
      </c>
    </row>
    <row r="27" spans="1:119" x14ac:dyDescent="0.2">
      <c r="A27">
        <f>ROW(Source!A44)</f>
        <v>44</v>
      </c>
      <c r="B27">
        <v>50517529</v>
      </c>
      <c r="C27">
        <v>50518366</v>
      </c>
      <c r="D27">
        <v>0</v>
      </c>
      <c r="E27">
        <v>0</v>
      </c>
      <c r="F27">
        <v>1</v>
      </c>
      <c r="G27">
        <v>30570983</v>
      </c>
      <c r="H27">
        <v>3</v>
      </c>
      <c r="I27" t="s">
        <v>55</v>
      </c>
      <c r="J27" t="s">
        <v>3</v>
      </c>
      <c r="K27" t="s">
        <v>68</v>
      </c>
      <c r="L27">
        <v>1371</v>
      </c>
      <c r="N27">
        <v>1013</v>
      </c>
      <c r="O27" t="s">
        <v>57</v>
      </c>
      <c r="P27" t="s">
        <v>57</v>
      </c>
      <c r="Q27">
        <v>1</v>
      </c>
      <c r="W27">
        <v>0</v>
      </c>
      <c r="X27">
        <v>2088469007</v>
      </c>
      <c r="Y27">
        <f>AT27</f>
        <v>1</v>
      </c>
      <c r="AA27">
        <v>9173.7000000000007</v>
      </c>
      <c r="AB27">
        <v>0</v>
      </c>
      <c r="AC27">
        <v>0</v>
      </c>
      <c r="AD27">
        <v>0</v>
      </c>
      <c r="AE27">
        <v>9173.7000000000007</v>
      </c>
      <c r="AF27">
        <v>0</v>
      </c>
      <c r="AG27">
        <v>0</v>
      </c>
      <c r="AH27">
        <v>0</v>
      </c>
      <c r="AI27">
        <v>1</v>
      </c>
      <c r="AJ27">
        <v>1</v>
      </c>
      <c r="AK27">
        <v>1</v>
      </c>
      <c r="AL27">
        <v>1</v>
      </c>
      <c r="AM27">
        <v>0</v>
      </c>
      <c r="AN27">
        <v>0</v>
      </c>
      <c r="AO27">
        <v>0</v>
      </c>
      <c r="AP27">
        <v>1</v>
      </c>
      <c r="AQ27">
        <v>0</v>
      </c>
      <c r="AR27">
        <v>0</v>
      </c>
      <c r="AS27" t="s">
        <v>3</v>
      </c>
      <c r="AT27">
        <v>1</v>
      </c>
      <c r="AU27" t="s">
        <v>3</v>
      </c>
      <c r="AV27">
        <v>0</v>
      </c>
      <c r="AW27">
        <v>1</v>
      </c>
      <c r="AX27">
        <v>-1</v>
      </c>
      <c r="AY27">
        <v>0</v>
      </c>
      <c r="AZ27">
        <v>0</v>
      </c>
      <c r="BA27" t="s">
        <v>3</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CV27">
        <v>0</v>
      </c>
      <c r="CW27">
        <v>0</v>
      </c>
      <c r="CX27">
        <f>ROUND(Y27*Source!I44,9)</f>
        <v>14</v>
      </c>
      <c r="CY27">
        <f>AA27</f>
        <v>9173.7000000000007</v>
      </c>
      <c r="CZ27">
        <f>AE27</f>
        <v>9173.7000000000007</v>
      </c>
      <c r="DA27">
        <f>AI27</f>
        <v>1</v>
      </c>
      <c r="DB27">
        <f>ROUND(ROUND(AT27*CZ27,2),6)</f>
        <v>9173.7000000000007</v>
      </c>
      <c r="DC27">
        <f>ROUND(ROUND(AT27*AG27,2),6)</f>
        <v>0</v>
      </c>
      <c r="DD27" t="s">
        <v>3</v>
      </c>
      <c r="DE27" t="s">
        <v>3</v>
      </c>
      <c r="DF27">
        <f t="shared" si="9"/>
        <v>128431.8</v>
      </c>
      <c r="DG27">
        <f t="shared" si="7"/>
        <v>0</v>
      </c>
      <c r="DH27">
        <f t="shared" si="8"/>
        <v>0</v>
      </c>
      <c r="DI27">
        <f t="shared" si="4"/>
        <v>0</v>
      </c>
      <c r="DJ27">
        <f>DF27</f>
        <v>128431.8</v>
      </c>
      <c r="DK27">
        <v>0</v>
      </c>
      <c r="DL27" t="s">
        <v>3</v>
      </c>
      <c r="DM27">
        <v>0</v>
      </c>
      <c r="DN27" t="s">
        <v>3</v>
      </c>
      <c r="DO27">
        <v>0</v>
      </c>
    </row>
    <row r="28" spans="1:119" x14ac:dyDescent="0.2">
      <c r="A28">
        <f>ROW(Source!A45)</f>
        <v>45</v>
      </c>
      <c r="B28">
        <v>50518393</v>
      </c>
      <c r="C28">
        <v>50518366</v>
      </c>
      <c r="D28">
        <v>45897171</v>
      </c>
      <c r="E28">
        <v>30570983</v>
      </c>
      <c r="F28">
        <v>1</v>
      </c>
      <c r="G28">
        <v>30570983</v>
      </c>
      <c r="H28">
        <v>1</v>
      </c>
      <c r="I28" t="s">
        <v>269</v>
      </c>
      <c r="J28" t="s">
        <v>3</v>
      </c>
      <c r="K28" t="s">
        <v>270</v>
      </c>
      <c r="L28">
        <v>1191</v>
      </c>
      <c r="N28">
        <v>1013</v>
      </c>
      <c r="O28" t="s">
        <v>271</v>
      </c>
      <c r="P28" t="s">
        <v>271</v>
      </c>
      <c r="Q28">
        <v>1</v>
      </c>
      <c r="W28">
        <v>0</v>
      </c>
      <c r="X28">
        <v>476480486</v>
      </c>
      <c r="Y28">
        <f>(AT28*1.1)</f>
        <v>4.1470000000000002</v>
      </c>
      <c r="AA28">
        <v>0</v>
      </c>
      <c r="AB28">
        <v>0</v>
      </c>
      <c r="AC28">
        <v>0</v>
      </c>
      <c r="AD28">
        <v>0</v>
      </c>
      <c r="AE28">
        <v>0</v>
      </c>
      <c r="AF28">
        <v>0</v>
      </c>
      <c r="AG28">
        <v>0</v>
      </c>
      <c r="AH28">
        <v>0</v>
      </c>
      <c r="AI28">
        <v>1</v>
      </c>
      <c r="AJ28">
        <v>1</v>
      </c>
      <c r="AK28">
        <v>1</v>
      </c>
      <c r="AL28">
        <v>1</v>
      </c>
      <c r="AM28">
        <v>5</v>
      </c>
      <c r="AN28">
        <v>0</v>
      </c>
      <c r="AO28">
        <v>1</v>
      </c>
      <c r="AP28">
        <v>1</v>
      </c>
      <c r="AQ28">
        <v>0</v>
      </c>
      <c r="AR28">
        <v>0</v>
      </c>
      <c r="AS28" t="s">
        <v>3</v>
      </c>
      <c r="AT28">
        <v>3.77</v>
      </c>
      <c r="AU28" t="s">
        <v>25</v>
      </c>
      <c r="AV28">
        <v>1</v>
      </c>
      <c r="AW28">
        <v>2</v>
      </c>
      <c r="AX28">
        <v>50518367</v>
      </c>
      <c r="AY28">
        <v>1</v>
      </c>
      <c r="AZ28">
        <v>0</v>
      </c>
      <c r="BA28">
        <v>26</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CU28">
        <f>ROUND(AT28*Source!I45*AH28*AL28,2)</f>
        <v>0</v>
      </c>
      <c r="CV28">
        <f>ROUND(Y28*Source!I45,9)</f>
        <v>58.058</v>
      </c>
      <c r="CW28">
        <v>0</v>
      </c>
      <c r="CX28">
        <f>ROUND(Y28*Source!I45,9)</f>
        <v>58.058</v>
      </c>
      <c r="CY28">
        <f>AD28</f>
        <v>0</v>
      </c>
      <c r="CZ28">
        <f>AH28</f>
        <v>0</v>
      </c>
      <c r="DA28">
        <f>AL28</f>
        <v>1</v>
      </c>
      <c r="DB28">
        <f>ROUND((ROUND(AT28*CZ28,2)*1.1),6)</f>
        <v>0</v>
      </c>
      <c r="DC28">
        <f>ROUND((ROUND(AT28*AG28,2)*1.1),6)</f>
        <v>0</v>
      </c>
      <c r="DD28" t="s">
        <v>3</v>
      </c>
      <c r="DE28" t="s">
        <v>3</v>
      </c>
      <c r="DF28">
        <f t="shared" si="9"/>
        <v>0</v>
      </c>
      <c r="DG28">
        <f t="shared" si="7"/>
        <v>0</v>
      </c>
      <c r="DH28">
        <f t="shared" si="8"/>
        <v>0</v>
      </c>
      <c r="DI28">
        <f t="shared" si="4"/>
        <v>0</v>
      </c>
      <c r="DJ28">
        <f>DI28</f>
        <v>0</v>
      </c>
      <c r="DK28">
        <v>0</v>
      </c>
      <c r="DL28" t="s">
        <v>3</v>
      </c>
      <c r="DM28">
        <v>0</v>
      </c>
      <c r="DN28" t="s">
        <v>3</v>
      </c>
      <c r="DO28">
        <v>0</v>
      </c>
    </row>
    <row r="29" spans="1:119" x14ac:dyDescent="0.2">
      <c r="A29">
        <f>ROW(Source!A45)</f>
        <v>45</v>
      </c>
      <c r="B29">
        <v>50518393</v>
      </c>
      <c r="C29">
        <v>50518366</v>
      </c>
      <c r="D29">
        <v>41819759</v>
      </c>
      <c r="E29">
        <v>1</v>
      </c>
      <c r="F29">
        <v>1</v>
      </c>
      <c r="G29">
        <v>30570983</v>
      </c>
      <c r="H29">
        <v>2</v>
      </c>
      <c r="I29" t="s">
        <v>294</v>
      </c>
      <c r="J29" t="s">
        <v>295</v>
      </c>
      <c r="K29" t="s">
        <v>296</v>
      </c>
      <c r="L29">
        <v>1367</v>
      </c>
      <c r="N29">
        <v>1011</v>
      </c>
      <c r="O29" t="s">
        <v>297</v>
      </c>
      <c r="P29" t="s">
        <v>297</v>
      </c>
      <c r="Q29">
        <v>1</v>
      </c>
      <c r="W29">
        <v>0</v>
      </c>
      <c r="X29">
        <v>-1831360332</v>
      </c>
      <c r="Y29">
        <f>(AT29*1.1)</f>
        <v>3.3000000000000002E-2</v>
      </c>
      <c r="AA29">
        <v>0</v>
      </c>
      <c r="AB29">
        <v>101.13</v>
      </c>
      <c r="AC29">
        <v>19.079999999999998</v>
      </c>
      <c r="AD29">
        <v>0</v>
      </c>
      <c r="AE29">
        <v>0</v>
      </c>
      <c r="AF29">
        <v>93.04</v>
      </c>
      <c r="AG29">
        <v>17.55</v>
      </c>
      <c r="AH29">
        <v>0</v>
      </c>
      <c r="AI29">
        <v>1</v>
      </c>
      <c r="AJ29">
        <v>1</v>
      </c>
      <c r="AK29">
        <v>1</v>
      </c>
      <c r="AL29">
        <v>1</v>
      </c>
      <c r="AM29">
        <v>5</v>
      </c>
      <c r="AN29">
        <v>0</v>
      </c>
      <c r="AO29">
        <v>1</v>
      </c>
      <c r="AP29">
        <v>1</v>
      </c>
      <c r="AQ29">
        <v>0</v>
      </c>
      <c r="AR29">
        <v>0</v>
      </c>
      <c r="AS29" t="s">
        <v>3</v>
      </c>
      <c r="AT29">
        <v>0.03</v>
      </c>
      <c r="AU29" t="s">
        <v>25</v>
      </c>
      <c r="AV29">
        <v>0</v>
      </c>
      <c r="AW29">
        <v>2</v>
      </c>
      <c r="AX29">
        <v>50518368</v>
      </c>
      <c r="AY29">
        <v>1</v>
      </c>
      <c r="AZ29">
        <v>0</v>
      </c>
      <c r="BA29">
        <v>27</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CV29">
        <v>0</v>
      </c>
      <c r="CW29">
        <f>ROUND(Y29*Source!I45*DO29,9)</f>
        <v>0</v>
      </c>
      <c r="CX29">
        <f>ROUND(Y29*Source!I45,9)</f>
        <v>0.46200000000000002</v>
      </c>
      <c r="CY29">
        <f>AB29</f>
        <v>101.13</v>
      </c>
      <c r="CZ29">
        <f>AF29</f>
        <v>93.04</v>
      </c>
      <c r="DA29">
        <f>AJ29</f>
        <v>1</v>
      </c>
      <c r="DB29">
        <f>ROUND((ROUND(AT29*CZ29,2)*1.1),6)</f>
        <v>3.069</v>
      </c>
      <c r="DC29">
        <f>ROUND((ROUND(AT29*AG29,2)*1.1),6)</f>
        <v>0.58299999999999996</v>
      </c>
      <c r="DD29" t="s">
        <v>3</v>
      </c>
      <c r="DE29" t="s">
        <v>3</v>
      </c>
      <c r="DF29">
        <f t="shared" si="9"/>
        <v>0</v>
      </c>
      <c r="DG29">
        <f t="shared" si="7"/>
        <v>42.98</v>
      </c>
      <c r="DH29">
        <f t="shared" si="8"/>
        <v>8.11</v>
      </c>
      <c r="DI29">
        <f t="shared" si="4"/>
        <v>0</v>
      </c>
      <c r="DJ29">
        <f>DG29</f>
        <v>42.98</v>
      </c>
      <c r="DK29">
        <v>0</v>
      </c>
      <c r="DL29" t="s">
        <v>3</v>
      </c>
      <c r="DM29">
        <v>0</v>
      </c>
      <c r="DN29" t="s">
        <v>3</v>
      </c>
      <c r="DO29">
        <v>0</v>
      </c>
    </row>
    <row r="30" spans="1:119" x14ac:dyDescent="0.2">
      <c r="A30">
        <f>ROW(Source!A45)</f>
        <v>45</v>
      </c>
      <c r="B30">
        <v>50518393</v>
      </c>
      <c r="C30">
        <v>50518366</v>
      </c>
      <c r="D30">
        <v>31135472</v>
      </c>
      <c r="E30">
        <v>1</v>
      </c>
      <c r="F30">
        <v>1</v>
      </c>
      <c r="G30">
        <v>30570983</v>
      </c>
      <c r="H30">
        <v>2</v>
      </c>
      <c r="I30" t="s">
        <v>298</v>
      </c>
      <c r="J30" t="s">
        <v>299</v>
      </c>
      <c r="K30" t="s">
        <v>300</v>
      </c>
      <c r="L30">
        <v>1367</v>
      </c>
      <c r="N30">
        <v>1011</v>
      </c>
      <c r="O30" t="s">
        <v>297</v>
      </c>
      <c r="P30" t="s">
        <v>297</v>
      </c>
      <c r="Q30">
        <v>1</v>
      </c>
      <c r="W30">
        <v>0</v>
      </c>
      <c r="X30">
        <v>507251969</v>
      </c>
      <c r="Y30">
        <f>(AT30*1.1)</f>
        <v>3.3000000000000002E-2</v>
      </c>
      <c r="AA30">
        <v>0</v>
      </c>
      <c r="AB30">
        <v>11.7</v>
      </c>
      <c r="AC30">
        <v>0.91</v>
      </c>
      <c r="AD30">
        <v>0</v>
      </c>
      <c r="AE30">
        <v>0</v>
      </c>
      <c r="AF30">
        <v>10.76</v>
      </c>
      <c r="AG30">
        <v>0.84</v>
      </c>
      <c r="AH30">
        <v>0</v>
      </c>
      <c r="AI30">
        <v>1</v>
      </c>
      <c r="AJ30">
        <v>1</v>
      </c>
      <c r="AK30">
        <v>1</v>
      </c>
      <c r="AL30">
        <v>1</v>
      </c>
      <c r="AM30">
        <v>5</v>
      </c>
      <c r="AN30">
        <v>0</v>
      </c>
      <c r="AO30">
        <v>1</v>
      </c>
      <c r="AP30">
        <v>1</v>
      </c>
      <c r="AQ30">
        <v>0</v>
      </c>
      <c r="AR30">
        <v>0</v>
      </c>
      <c r="AS30" t="s">
        <v>3</v>
      </c>
      <c r="AT30">
        <v>0.03</v>
      </c>
      <c r="AU30" t="s">
        <v>25</v>
      </c>
      <c r="AV30">
        <v>0</v>
      </c>
      <c r="AW30">
        <v>2</v>
      </c>
      <c r="AX30">
        <v>50518369</v>
      </c>
      <c r="AY30">
        <v>1</v>
      </c>
      <c r="AZ30">
        <v>0</v>
      </c>
      <c r="BA30">
        <v>28</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CV30">
        <v>0</v>
      </c>
      <c r="CW30">
        <f>ROUND(Y30*Source!I45*DO30,9)</f>
        <v>0</v>
      </c>
      <c r="CX30">
        <f>ROUND(Y30*Source!I45,9)</f>
        <v>0.46200000000000002</v>
      </c>
      <c r="CY30">
        <f>AB30</f>
        <v>11.7</v>
      </c>
      <c r="CZ30">
        <f>AF30</f>
        <v>10.76</v>
      </c>
      <c r="DA30">
        <f>AJ30</f>
        <v>1</v>
      </c>
      <c r="DB30">
        <f>ROUND((ROUND(AT30*CZ30,2)*1.1),6)</f>
        <v>0.35199999999999998</v>
      </c>
      <c r="DC30">
        <f>ROUND((ROUND(AT30*AG30,2)*1.1),6)</f>
        <v>3.3000000000000002E-2</v>
      </c>
      <c r="DD30" t="s">
        <v>3</v>
      </c>
      <c r="DE30" t="s">
        <v>3</v>
      </c>
      <c r="DF30">
        <f t="shared" si="9"/>
        <v>0</v>
      </c>
      <c r="DG30">
        <f t="shared" si="7"/>
        <v>4.97</v>
      </c>
      <c r="DH30">
        <f t="shared" si="8"/>
        <v>0.39</v>
      </c>
      <c r="DI30">
        <f t="shared" si="4"/>
        <v>0</v>
      </c>
      <c r="DJ30">
        <f>DG30</f>
        <v>4.97</v>
      </c>
      <c r="DK30">
        <v>0</v>
      </c>
      <c r="DL30" t="s">
        <v>3</v>
      </c>
      <c r="DM30">
        <v>0</v>
      </c>
      <c r="DN30" t="s">
        <v>3</v>
      </c>
      <c r="DO30">
        <v>0</v>
      </c>
    </row>
    <row r="31" spans="1:119" x14ac:dyDescent="0.2">
      <c r="A31">
        <f>ROW(Source!A45)</f>
        <v>45</v>
      </c>
      <c r="B31">
        <v>50518393</v>
      </c>
      <c r="C31">
        <v>50518366</v>
      </c>
      <c r="D31">
        <v>46170215</v>
      </c>
      <c r="E31">
        <v>1</v>
      </c>
      <c r="F31">
        <v>1</v>
      </c>
      <c r="G31">
        <v>30570983</v>
      </c>
      <c r="H31">
        <v>2</v>
      </c>
      <c r="I31" t="s">
        <v>301</v>
      </c>
      <c r="J31" t="s">
        <v>302</v>
      </c>
      <c r="K31" t="s">
        <v>303</v>
      </c>
      <c r="L31">
        <v>1368</v>
      </c>
      <c r="N31">
        <v>1011</v>
      </c>
      <c r="O31" t="s">
        <v>275</v>
      </c>
      <c r="P31" t="s">
        <v>275</v>
      </c>
      <c r="Q31">
        <v>1</v>
      </c>
      <c r="W31">
        <v>0</v>
      </c>
      <c r="X31">
        <v>922387863</v>
      </c>
      <c r="Y31">
        <f>(AT31*1.1)</f>
        <v>9.9000000000000005E-2</v>
      </c>
      <c r="AA31">
        <v>0</v>
      </c>
      <c r="AB31">
        <v>2208.5500000000002</v>
      </c>
      <c r="AC31">
        <v>627.36</v>
      </c>
      <c r="AD31">
        <v>0</v>
      </c>
      <c r="AE31">
        <v>0</v>
      </c>
      <c r="AF31">
        <v>179.17</v>
      </c>
      <c r="AG31">
        <v>16.93</v>
      </c>
      <c r="AH31">
        <v>0</v>
      </c>
      <c r="AI31">
        <v>1</v>
      </c>
      <c r="AJ31">
        <v>11.34</v>
      </c>
      <c r="AK31">
        <v>34.090000000000003</v>
      </c>
      <c r="AL31">
        <v>1</v>
      </c>
      <c r="AM31">
        <v>2</v>
      </c>
      <c r="AN31">
        <v>0</v>
      </c>
      <c r="AO31">
        <v>1</v>
      </c>
      <c r="AP31">
        <v>1</v>
      </c>
      <c r="AQ31">
        <v>0</v>
      </c>
      <c r="AR31">
        <v>0</v>
      </c>
      <c r="AS31" t="s">
        <v>3</v>
      </c>
      <c r="AT31">
        <v>0.09</v>
      </c>
      <c r="AU31" t="s">
        <v>25</v>
      </c>
      <c r="AV31">
        <v>0</v>
      </c>
      <c r="AW31">
        <v>2</v>
      </c>
      <c r="AX31">
        <v>50518370</v>
      </c>
      <c r="AY31">
        <v>1</v>
      </c>
      <c r="AZ31">
        <v>0</v>
      </c>
      <c r="BA31">
        <v>29</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CV31">
        <v>0</v>
      </c>
      <c r="CW31">
        <f>ROUND(Y31*Source!I45*DO31,9)</f>
        <v>0</v>
      </c>
      <c r="CX31">
        <f>ROUND(Y31*Source!I45,9)</f>
        <v>1.3859999999999999</v>
      </c>
      <c r="CY31">
        <f>AB31</f>
        <v>2208.5500000000002</v>
      </c>
      <c r="CZ31">
        <f>AF31</f>
        <v>179.17</v>
      </c>
      <c r="DA31">
        <f>AJ31</f>
        <v>11.34</v>
      </c>
      <c r="DB31">
        <f>ROUND((ROUND(AT31*CZ31,2)*1.1),6)</f>
        <v>17.742999999999999</v>
      </c>
      <c r="DC31">
        <f>ROUND((ROUND(AT31*AG31,2)*1.1),6)</f>
        <v>1.6719999999999999</v>
      </c>
      <c r="DD31" t="s">
        <v>3</v>
      </c>
      <c r="DE31" t="s">
        <v>3</v>
      </c>
      <c r="DF31">
        <f t="shared" si="9"/>
        <v>0</v>
      </c>
      <c r="DG31">
        <f>ROUND(ROUND(AF31*AJ31,2)*CX31,2)</f>
        <v>2816.06</v>
      </c>
      <c r="DH31">
        <f>ROUND(ROUND(AG31*AK31,2)*CX31,2)</f>
        <v>799.92</v>
      </c>
      <c r="DI31">
        <f t="shared" si="4"/>
        <v>0</v>
      </c>
      <c r="DJ31">
        <f>DG31</f>
        <v>2816.06</v>
      </c>
      <c r="DK31">
        <v>0</v>
      </c>
      <c r="DL31" t="s">
        <v>3</v>
      </c>
      <c r="DM31">
        <v>0</v>
      </c>
      <c r="DN31" t="s">
        <v>3</v>
      </c>
      <c r="DO31">
        <v>0</v>
      </c>
    </row>
    <row r="32" spans="1:119" x14ac:dyDescent="0.2">
      <c r="A32">
        <f>ROW(Source!A45)</f>
        <v>45</v>
      </c>
      <c r="B32">
        <v>50518393</v>
      </c>
      <c r="C32">
        <v>50518366</v>
      </c>
      <c r="D32">
        <v>0</v>
      </c>
      <c r="E32">
        <v>0</v>
      </c>
      <c r="F32">
        <v>1</v>
      </c>
      <c r="G32">
        <v>30570983</v>
      </c>
      <c r="H32">
        <v>3</v>
      </c>
      <c r="I32" t="s">
        <v>55</v>
      </c>
      <c r="J32" t="s">
        <v>3</v>
      </c>
      <c r="K32" t="s">
        <v>68</v>
      </c>
      <c r="L32">
        <v>1371</v>
      </c>
      <c r="N32">
        <v>1013</v>
      </c>
      <c r="O32" t="s">
        <v>57</v>
      </c>
      <c r="P32" t="s">
        <v>57</v>
      </c>
      <c r="Q32">
        <v>1</v>
      </c>
      <c r="W32">
        <v>0</v>
      </c>
      <c r="X32">
        <v>2088469007</v>
      </c>
      <c r="Y32">
        <f>AT32</f>
        <v>1</v>
      </c>
      <c r="AA32">
        <v>88434.47</v>
      </c>
      <c r="AB32">
        <v>0</v>
      </c>
      <c r="AC32">
        <v>0</v>
      </c>
      <c r="AD32">
        <v>0</v>
      </c>
      <c r="AE32">
        <v>9173.7000000000007</v>
      </c>
      <c r="AF32">
        <v>0</v>
      </c>
      <c r="AG32">
        <v>0</v>
      </c>
      <c r="AH32">
        <v>0</v>
      </c>
      <c r="AI32">
        <v>9.64</v>
      </c>
      <c r="AJ32">
        <v>1</v>
      </c>
      <c r="AK32">
        <v>1</v>
      </c>
      <c r="AL32">
        <v>1</v>
      </c>
      <c r="AM32">
        <v>5</v>
      </c>
      <c r="AN32">
        <v>0</v>
      </c>
      <c r="AO32">
        <v>0</v>
      </c>
      <c r="AP32">
        <v>1</v>
      </c>
      <c r="AQ32">
        <v>0</v>
      </c>
      <c r="AR32">
        <v>0</v>
      </c>
      <c r="AS32" t="s">
        <v>3</v>
      </c>
      <c r="AT32">
        <v>1</v>
      </c>
      <c r="AU32" t="s">
        <v>3</v>
      </c>
      <c r="AV32">
        <v>0</v>
      </c>
      <c r="AW32">
        <v>1</v>
      </c>
      <c r="AX32">
        <v>-1</v>
      </c>
      <c r="AY32">
        <v>0</v>
      </c>
      <c r="AZ32">
        <v>0</v>
      </c>
      <c r="BA32" t="s">
        <v>3</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CV32">
        <v>0</v>
      </c>
      <c r="CW32">
        <v>0</v>
      </c>
      <c r="CX32">
        <f>ROUND(Y32*Source!I45,9)</f>
        <v>14</v>
      </c>
      <c r="CY32">
        <f>AA32</f>
        <v>88434.47</v>
      </c>
      <c r="CZ32">
        <f>AE32</f>
        <v>9173.7000000000007</v>
      </c>
      <c r="DA32">
        <f>AI32</f>
        <v>9.64</v>
      </c>
      <c r="DB32">
        <f>ROUND(ROUND(AT32*CZ32,2),6)</f>
        <v>9173.7000000000007</v>
      </c>
      <c r="DC32">
        <f>ROUND(ROUND(AT32*AG32,2),6)</f>
        <v>0</v>
      </c>
      <c r="DD32" t="s">
        <v>3</v>
      </c>
      <c r="DE32" t="s">
        <v>3</v>
      </c>
      <c r="DF32">
        <f>ROUND(ROUND(AE32*AI32,2)*CX32,2)</f>
        <v>1238082.58</v>
      </c>
      <c r="DG32">
        <f>ROUND(ROUND(AF32,2)*CX32,2)</f>
        <v>0</v>
      </c>
      <c r="DH32">
        <f>ROUND(ROUND(AG32,2)*CX32,2)</f>
        <v>0</v>
      </c>
      <c r="DI32">
        <f t="shared" si="4"/>
        <v>0</v>
      </c>
      <c r="DJ32">
        <f>DF32</f>
        <v>1238082.58</v>
      </c>
      <c r="DK32">
        <v>0</v>
      </c>
      <c r="DL32" t="s">
        <v>3</v>
      </c>
      <c r="DM32">
        <v>0</v>
      </c>
      <c r="DN32" t="s">
        <v>3</v>
      </c>
      <c r="DO32">
        <v>0</v>
      </c>
    </row>
    <row r="33" spans="1:119" x14ac:dyDescent="0.2">
      <c r="A33">
        <f>ROW(Source!A83)</f>
        <v>83</v>
      </c>
      <c r="B33">
        <v>50517529</v>
      </c>
      <c r="C33">
        <v>50518376</v>
      </c>
      <c r="D33">
        <v>40404405</v>
      </c>
      <c r="E33">
        <v>30570983</v>
      </c>
      <c r="F33">
        <v>1</v>
      </c>
      <c r="G33">
        <v>30570983</v>
      </c>
      <c r="H33">
        <v>1</v>
      </c>
      <c r="I33" t="s">
        <v>269</v>
      </c>
      <c r="J33" t="s">
        <v>3</v>
      </c>
      <c r="K33" t="s">
        <v>270</v>
      </c>
      <c r="L33">
        <v>1191</v>
      </c>
      <c r="N33">
        <v>1013</v>
      </c>
      <c r="O33" t="s">
        <v>271</v>
      </c>
      <c r="P33" t="s">
        <v>271</v>
      </c>
      <c r="Q33">
        <v>1</v>
      </c>
      <c r="W33">
        <v>0</v>
      </c>
      <c r="X33">
        <v>476480486</v>
      </c>
      <c r="Y33">
        <f>(AT33*1.1)</f>
        <v>3.234</v>
      </c>
      <c r="AA33">
        <v>0</v>
      </c>
      <c r="AB33">
        <v>0</v>
      </c>
      <c r="AC33">
        <v>0</v>
      </c>
      <c r="AD33">
        <v>0</v>
      </c>
      <c r="AE33">
        <v>0</v>
      </c>
      <c r="AF33">
        <v>0</v>
      </c>
      <c r="AG33">
        <v>0</v>
      </c>
      <c r="AH33">
        <v>0</v>
      </c>
      <c r="AI33">
        <v>1</v>
      </c>
      <c r="AJ33">
        <v>1</v>
      </c>
      <c r="AK33">
        <v>1</v>
      </c>
      <c r="AL33">
        <v>1</v>
      </c>
      <c r="AM33">
        <v>-2</v>
      </c>
      <c r="AN33">
        <v>0</v>
      </c>
      <c r="AO33">
        <v>1</v>
      </c>
      <c r="AP33">
        <v>1</v>
      </c>
      <c r="AQ33">
        <v>0</v>
      </c>
      <c r="AR33">
        <v>0</v>
      </c>
      <c r="AS33" t="s">
        <v>3</v>
      </c>
      <c r="AT33">
        <v>2.94</v>
      </c>
      <c r="AU33" t="s">
        <v>25</v>
      </c>
      <c r="AV33">
        <v>1</v>
      </c>
      <c r="AW33">
        <v>2</v>
      </c>
      <c r="AX33">
        <v>50518377</v>
      </c>
      <c r="AY33">
        <v>1</v>
      </c>
      <c r="AZ33">
        <v>0</v>
      </c>
      <c r="BA33">
        <v>31</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CU33">
        <f>ROUND(AT33*Source!I83*AH33*AL33,2)</f>
        <v>0</v>
      </c>
      <c r="CV33">
        <f>ROUND(Y33*Source!I83,9)</f>
        <v>45.276000000000003</v>
      </c>
      <c r="CW33">
        <v>0</v>
      </c>
      <c r="CX33">
        <f>ROUND(Y33*Source!I83,9)</f>
        <v>45.276000000000003</v>
      </c>
      <c r="CY33">
        <f>AD33</f>
        <v>0</v>
      </c>
      <c r="CZ33">
        <f>AH33</f>
        <v>0</v>
      </c>
      <c r="DA33">
        <f>AL33</f>
        <v>1</v>
      </c>
      <c r="DB33">
        <f>ROUND((ROUND(AT33*CZ33,2)*1.1),6)</f>
        <v>0</v>
      </c>
      <c r="DC33">
        <f>ROUND((ROUND(AT33*AG33,2)*1.1),6)</f>
        <v>0</v>
      </c>
      <c r="DD33" t="s">
        <v>3</v>
      </c>
      <c r="DE33" t="s">
        <v>3</v>
      </c>
      <c r="DF33">
        <f>ROUND(ROUND(AE33,2)*CX33,2)</f>
        <v>0</v>
      </c>
      <c r="DG33">
        <f>ROUND(ROUND(AF33,2)*CX33,2)</f>
        <v>0</v>
      </c>
      <c r="DH33">
        <f>ROUND(ROUND(AG33,2)*CX33,2)</f>
        <v>0</v>
      </c>
      <c r="DI33">
        <f t="shared" si="4"/>
        <v>0</v>
      </c>
      <c r="DJ33">
        <f>DI33</f>
        <v>0</v>
      </c>
      <c r="DK33">
        <v>0</v>
      </c>
      <c r="DL33" t="s">
        <v>3</v>
      </c>
      <c r="DM33">
        <v>0</v>
      </c>
      <c r="DN33" t="s">
        <v>3</v>
      </c>
      <c r="DO33">
        <v>0</v>
      </c>
    </row>
    <row r="34" spans="1:119" x14ac:dyDescent="0.2">
      <c r="A34">
        <f>ROW(Source!A83)</f>
        <v>83</v>
      </c>
      <c r="B34">
        <v>50517529</v>
      </c>
      <c r="C34">
        <v>50518376</v>
      </c>
      <c r="D34">
        <v>0</v>
      </c>
      <c r="E34">
        <v>0</v>
      </c>
      <c r="F34">
        <v>1</v>
      </c>
      <c r="G34">
        <v>30570983</v>
      </c>
      <c r="H34">
        <v>3</v>
      </c>
      <c r="I34" t="s">
        <v>55</v>
      </c>
      <c r="J34" t="s">
        <v>3</v>
      </c>
      <c r="K34" t="s">
        <v>133</v>
      </c>
      <c r="L34">
        <v>1371</v>
      </c>
      <c r="N34">
        <v>1013</v>
      </c>
      <c r="O34" t="s">
        <v>57</v>
      </c>
      <c r="P34" t="s">
        <v>57</v>
      </c>
      <c r="Q34">
        <v>1</v>
      </c>
      <c r="W34">
        <v>0</v>
      </c>
      <c r="X34">
        <v>1209642774</v>
      </c>
      <c r="Y34">
        <f>AT34</f>
        <v>1</v>
      </c>
      <c r="AA34">
        <v>679.86</v>
      </c>
      <c r="AB34">
        <v>0</v>
      </c>
      <c r="AC34">
        <v>0</v>
      </c>
      <c r="AD34">
        <v>0</v>
      </c>
      <c r="AE34">
        <v>679.86</v>
      </c>
      <c r="AF34">
        <v>0</v>
      </c>
      <c r="AG34">
        <v>0</v>
      </c>
      <c r="AH34">
        <v>0</v>
      </c>
      <c r="AI34">
        <v>1</v>
      </c>
      <c r="AJ34">
        <v>1</v>
      </c>
      <c r="AK34">
        <v>1</v>
      </c>
      <c r="AL34">
        <v>1</v>
      </c>
      <c r="AM34">
        <v>0</v>
      </c>
      <c r="AN34">
        <v>0</v>
      </c>
      <c r="AO34">
        <v>0</v>
      </c>
      <c r="AP34">
        <v>1</v>
      </c>
      <c r="AQ34">
        <v>0</v>
      </c>
      <c r="AR34">
        <v>0</v>
      </c>
      <c r="AS34" t="s">
        <v>3</v>
      </c>
      <c r="AT34">
        <v>1</v>
      </c>
      <c r="AU34" t="s">
        <v>3</v>
      </c>
      <c r="AV34">
        <v>0</v>
      </c>
      <c r="AW34">
        <v>1</v>
      </c>
      <c r="AX34">
        <v>-1</v>
      </c>
      <c r="AY34">
        <v>0</v>
      </c>
      <c r="AZ34">
        <v>0</v>
      </c>
      <c r="BA34" t="s">
        <v>3</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CV34">
        <v>0</v>
      </c>
      <c r="CW34">
        <v>0</v>
      </c>
      <c r="CX34">
        <f>ROUND(Y34*Source!I83,9)</f>
        <v>14</v>
      </c>
      <c r="CY34">
        <f>AA34</f>
        <v>679.86</v>
      </c>
      <c r="CZ34">
        <f>AE34</f>
        <v>679.86</v>
      </c>
      <c r="DA34">
        <f>AI34</f>
        <v>1</v>
      </c>
      <c r="DB34">
        <f>ROUND(ROUND(AT34*CZ34,2),6)</f>
        <v>679.86</v>
      </c>
      <c r="DC34">
        <f>ROUND(ROUND(AT34*AG34,2),6)</f>
        <v>0</v>
      </c>
      <c r="DD34" t="s">
        <v>3</v>
      </c>
      <c r="DE34" t="s">
        <v>3</v>
      </c>
      <c r="DF34">
        <f>ROUND(ROUND(AE34,2)*CX34,2)</f>
        <v>9518.0400000000009</v>
      </c>
      <c r="DG34">
        <f>ROUND(ROUND(AF34,2)*CX34,2)</f>
        <v>0</v>
      </c>
      <c r="DH34">
        <f>ROUND(ROUND(AG34,2)*CX34,2)</f>
        <v>0</v>
      </c>
      <c r="DI34">
        <f t="shared" si="4"/>
        <v>0</v>
      </c>
      <c r="DJ34">
        <f>DF34</f>
        <v>9518.0400000000009</v>
      </c>
      <c r="DK34">
        <v>0</v>
      </c>
      <c r="DL34" t="s">
        <v>3</v>
      </c>
      <c r="DM34">
        <v>0</v>
      </c>
      <c r="DN34" t="s">
        <v>3</v>
      </c>
      <c r="DO34">
        <v>0</v>
      </c>
    </row>
    <row r="35" spans="1:119" x14ac:dyDescent="0.2">
      <c r="A35">
        <f>ROW(Source!A84)</f>
        <v>84</v>
      </c>
      <c r="B35">
        <v>50518393</v>
      </c>
      <c r="C35">
        <v>50518376</v>
      </c>
      <c r="D35">
        <v>40404405</v>
      </c>
      <c r="E35">
        <v>30570983</v>
      </c>
      <c r="F35">
        <v>1</v>
      </c>
      <c r="G35">
        <v>30570983</v>
      </c>
      <c r="H35">
        <v>1</v>
      </c>
      <c r="I35" t="s">
        <v>269</v>
      </c>
      <c r="J35" t="s">
        <v>3</v>
      </c>
      <c r="K35" t="s">
        <v>270</v>
      </c>
      <c r="L35">
        <v>1191</v>
      </c>
      <c r="N35">
        <v>1013</v>
      </c>
      <c r="O35" t="s">
        <v>271</v>
      </c>
      <c r="P35" t="s">
        <v>271</v>
      </c>
      <c r="Q35">
        <v>1</v>
      </c>
      <c r="W35">
        <v>0</v>
      </c>
      <c r="X35">
        <v>476480486</v>
      </c>
      <c r="Y35">
        <f>(AT35*1.1)</f>
        <v>3.234</v>
      </c>
      <c r="AA35">
        <v>0</v>
      </c>
      <c r="AB35">
        <v>0</v>
      </c>
      <c r="AC35">
        <v>0</v>
      </c>
      <c r="AD35">
        <v>0</v>
      </c>
      <c r="AE35">
        <v>0</v>
      </c>
      <c r="AF35">
        <v>0</v>
      </c>
      <c r="AG35">
        <v>0</v>
      </c>
      <c r="AH35">
        <v>0</v>
      </c>
      <c r="AI35">
        <v>1</v>
      </c>
      <c r="AJ35">
        <v>1</v>
      </c>
      <c r="AK35">
        <v>1</v>
      </c>
      <c r="AL35">
        <v>1</v>
      </c>
      <c r="AM35">
        <v>5</v>
      </c>
      <c r="AN35">
        <v>0</v>
      </c>
      <c r="AO35">
        <v>1</v>
      </c>
      <c r="AP35">
        <v>1</v>
      </c>
      <c r="AQ35">
        <v>0</v>
      </c>
      <c r="AR35">
        <v>0</v>
      </c>
      <c r="AS35" t="s">
        <v>3</v>
      </c>
      <c r="AT35">
        <v>2.94</v>
      </c>
      <c r="AU35" t="s">
        <v>25</v>
      </c>
      <c r="AV35">
        <v>1</v>
      </c>
      <c r="AW35">
        <v>2</v>
      </c>
      <c r="AX35">
        <v>50518377</v>
      </c>
      <c r="AY35">
        <v>1</v>
      </c>
      <c r="AZ35">
        <v>0</v>
      </c>
      <c r="BA35">
        <v>32</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CU35">
        <f>ROUND(AT35*Source!I84*AH35*AL35,2)</f>
        <v>0</v>
      </c>
      <c r="CV35">
        <f>ROUND(Y35*Source!I84,9)</f>
        <v>45.276000000000003</v>
      </c>
      <c r="CW35">
        <v>0</v>
      </c>
      <c r="CX35">
        <f>ROUND(Y35*Source!I84,9)</f>
        <v>45.276000000000003</v>
      </c>
      <c r="CY35">
        <f>AD35</f>
        <v>0</v>
      </c>
      <c r="CZ35">
        <f>AH35</f>
        <v>0</v>
      </c>
      <c r="DA35">
        <f>AL35</f>
        <v>1</v>
      </c>
      <c r="DB35">
        <f>ROUND((ROUND(AT35*CZ35,2)*1.1),6)</f>
        <v>0</v>
      </c>
      <c r="DC35">
        <f>ROUND((ROUND(AT35*AG35,2)*1.1),6)</f>
        <v>0</v>
      </c>
      <c r="DD35" t="s">
        <v>3</v>
      </c>
      <c r="DE35" t="s">
        <v>3</v>
      </c>
      <c r="DF35">
        <f>ROUND(ROUND(AE35,2)*CX35,2)</f>
        <v>0</v>
      </c>
      <c r="DG35">
        <f>ROUND(ROUND(AF35,2)*CX35,2)</f>
        <v>0</v>
      </c>
      <c r="DH35">
        <f>ROUND(ROUND(AG35,2)*CX35,2)</f>
        <v>0</v>
      </c>
      <c r="DI35">
        <f t="shared" si="4"/>
        <v>0</v>
      </c>
      <c r="DJ35">
        <f>DI35</f>
        <v>0</v>
      </c>
      <c r="DK35">
        <v>0</v>
      </c>
      <c r="DL35" t="s">
        <v>3</v>
      </c>
      <c r="DM35">
        <v>0</v>
      </c>
      <c r="DN35" t="s">
        <v>3</v>
      </c>
      <c r="DO35">
        <v>0</v>
      </c>
    </row>
    <row r="36" spans="1:119" x14ac:dyDescent="0.2">
      <c r="A36">
        <f>ROW(Source!A84)</f>
        <v>84</v>
      </c>
      <c r="B36">
        <v>50518393</v>
      </c>
      <c r="C36">
        <v>50518376</v>
      </c>
      <c r="D36">
        <v>0</v>
      </c>
      <c r="E36">
        <v>0</v>
      </c>
      <c r="F36">
        <v>1</v>
      </c>
      <c r="G36">
        <v>30570983</v>
      </c>
      <c r="H36">
        <v>3</v>
      </c>
      <c r="I36" t="s">
        <v>55</v>
      </c>
      <c r="J36" t="s">
        <v>3</v>
      </c>
      <c r="K36" t="s">
        <v>133</v>
      </c>
      <c r="L36">
        <v>1371</v>
      </c>
      <c r="N36">
        <v>1013</v>
      </c>
      <c r="O36" t="s">
        <v>57</v>
      </c>
      <c r="P36" t="s">
        <v>57</v>
      </c>
      <c r="Q36">
        <v>1</v>
      </c>
      <c r="W36">
        <v>0</v>
      </c>
      <c r="X36">
        <v>1209642774</v>
      </c>
      <c r="Y36">
        <f>AT36</f>
        <v>1</v>
      </c>
      <c r="AA36">
        <v>6553.85</v>
      </c>
      <c r="AB36">
        <v>0</v>
      </c>
      <c r="AC36">
        <v>0</v>
      </c>
      <c r="AD36">
        <v>0</v>
      </c>
      <c r="AE36">
        <v>679.86</v>
      </c>
      <c r="AF36">
        <v>0</v>
      </c>
      <c r="AG36">
        <v>0</v>
      </c>
      <c r="AH36">
        <v>0</v>
      </c>
      <c r="AI36">
        <v>9.64</v>
      </c>
      <c r="AJ36">
        <v>1</v>
      </c>
      <c r="AK36">
        <v>1</v>
      </c>
      <c r="AL36">
        <v>1</v>
      </c>
      <c r="AM36">
        <v>5</v>
      </c>
      <c r="AN36">
        <v>0</v>
      </c>
      <c r="AO36">
        <v>0</v>
      </c>
      <c r="AP36">
        <v>1</v>
      </c>
      <c r="AQ36">
        <v>0</v>
      </c>
      <c r="AR36">
        <v>0</v>
      </c>
      <c r="AS36" t="s">
        <v>3</v>
      </c>
      <c r="AT36">
        <v>1</v>
      </c>
      <c r="AU36" t="s">
        <v>3</v>
      </c>
      <c r="AV36">
        <v>0</v>
      </c>
      <c r="AW36">
        <v>1</v>
      </c>
      <c r="AX36">
        <v>-1</v>
      </c>
      <c r="AY36">
        <v>0</v>
      </c>
      <c r="AZ36">
        <v>0</v>
      </c>
      <c r="BA36" t="s">
        <v>3</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CV36">
        <v>0</v>
      </c>
      <c r="CW36">
        <v>0</v>
      </c>
      <c r="CX36">
        <f>ROUND(Y36*Source!I84,9)</f>
        <v>14</v>
      </c>
      <c r="CY36">
        <f>AA36</f>
        <v>6553.85</v>
      </c>
      <c r="CZ36">
        <f>AE36</f>
        <v>679.86</v>
      </c>
      <c r="DA36">
        <f>AI36</f>
        <v>9.64</v>
      </c>
      <c r="DB36">
        <f>ROUND(ROUND(AT36*CZ36,2),6)</f>
        <v>679.86</v>
      </c>
      <c r="DC36">
        <f>ROUND(ROUND(AT36*AG36,2),6)</f>
        <v>0</v>
      </c>
      <c r="DD36" t="s">
        <v>3</v>
      </c>
      <c r="DE36" t="s">
        <v>3</v>
      </c>
      <c r="DF36">
        <f>ROUND(ROUND(AE36*AI36,2)*CX36,2)</f>
        <v>91753.9</v>
      </c>
      <c r="DG36">
        <f>ROUND(ROUND(AF36,2)*CX36,2)</f>
        <v>0</v>
      </c>
      <c r="DH36">
        <f>ROUND(ROUND(AG36,2)*CX36,2)</f>
        <v>0</v>
      </c>
      <c r="DI36">
        <f t="shared" si="4"/>
        <v>0</v>
      </c>
      <c r="DJ36">
        <f>DF36</f>
        <v>91753.9</v>
      </c>
      <c r="DK36">
        <v>0</v>
      </c>
      <c r="DL36" t="s">
        <v>3</v>
      </c>
      <c r="DM36">
        <v>0</v>
      </c>
      <c r="DN36" t="s">
        <v>3</v>
      </c>
      <c r="DO36">
        <v>0</v>
      </c>
    </row>
  </sheetData>
  <printOptions gridLines="1"/>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6828E-3979-43B6-B77D-029BB9B42277}">
  <dimension ref="A1:AR50"/>
  <sheetViews>
    <sheetView workbookViewId="0"/>
  </sheetViews>
  <sheetFormatPr defaultColWidth="9.140625" defaultRowHeight="12.75" x14ac:dyDescent="0.2"/>
  <cols>
    <col min="1" max="256" width="9.140625" customWidth="1"/>
  </cols>
  <sheetData>
    <row r="1" spans="1:44" x14ac:dyDescent="0.2">
      <c r="A1">
        <f>ROW(Source!A32)</f>
        <v>32</v>
      </c>
      <c r="B1">
        <v>50517886</v>
      </c>
      <c r="C1">
        <v>50517882</v>
      </c>
      <c r="D1">
        <v>40404405</v>
      </c>
      <c r="E1">
        <v>30570983</v>
      </c>
      <c r="F1">
        <v>1</v>
      </c>
      <c r="G1">
        <v>30570983</v>
      </c>
      <c r="H1">
        <v>1</v>
      </c>
      <c r="I1" t="s">
        <v>269</v>
      </c>
      <c r="J1" t="s">
        <v>3</v>
      </c>
      <c r="K1" t="s">
        <v>270</v>
      </c>
      <c r="L1">
        <v>1191</v>
      </c>
      <c r="N1">
        <v>1013</v>
      </c>
      <c r="O1" t="s">
        <v>271</v>
      </c>
      <c r="P1" t="s">
        <v>271</v>
      </c>
      <c r="Q1">
        <v>1</v>
      </c>
      <c r="X1">
        <v>1.38</v>
      </c>
      <c r="Y1">
        <v>0</v>
      </c>
      <c r="Z1">
        <v>0</v>
      </c>
      <c r="AA1">
        <v>0</v>
      </c>
      <c r="AB1">
        <v>0</v>
      </c>
      <c r="AC1">
        <v>0</v>
      </c>
      <c r="AD1">
        <v>1</v>
      </c>
      <c r="AE1">
        <v>1</v>
      </c>
      <c r="AF1" t="s">
        <v>25</v>
      </c>
      <c r="AG1">
        <v>1.518</v>
      </c>
      <c r="AH1">
        <v>2</v>
      </c>
      <c r="AI1">
        <v>50517883</v>
      </c>
      <c r="AJ1">
        <v>1</v>
      </c>
      <c r="AK1">
        <v>0</v>
      </c>
      <c r="AL1">
        <v>0</v>
      </c>
      <c r="AM1">
        <v>0</v>
      </c>
      <c r="AN1">
        <v>0</v>
      </c>
      <c r="AO1">
        <v>0</v>
      </c>
      <c r="AP1">
        <v>0</v>
      </c>
      <c r="AQ1">
        <v>0</v>
      </c>
      <c r="AR1">
        <v>0</v>
      </c>
    </row>
    <row r="2" spans="1:44" x14ac:dyDescent="0.2">
      <c r="A2">
        <f>ROW(Source!A32)</f>
        <v>32</v>
      </c>
      <c r="B2">
        <v>50517887</v>
      </c>
      <c r="C2">
        <v>50517882</v>
      </c>
      <c r="D2">
        <v>46170143</v>
      </c>
      <c r="E2">
        <v>1</v>
      </c>
      <c r="F2">
        <v>1</v>
      </c>
      <c r="G2">
        <v>30570983</v>
      </c>
      <c r="H2">
        <v>2</v>
      </c>
      <c r="I2" t="s">
        <v>272</v>
      </c>
      <c r="J2" t="s">
        <v>273</v>
      </c>
      <c r="K2" t="s">
        <v>274</v>
      </c>
      <c r="L2">
        <v>1368</v>
      </c>
      <c r="N2">
        <v>1011</v>
      </c>
      <c r="O2" t="s">
        <v>275</v>
      </c>
      <c r="P2" t="s">
        <v>275</v>
      </c>
      <c r="Q2">
        <v>1</v>
      </c>
      <c r="X2">
        <v>3.9874999999999998</v>
      </c>
      <c r="Y2">
        <v>0</v>
      </c>
      <c r="Z2">
        <v>207.85</v>
      </c>
      <c r="AA2">
        <v>16.93</v>
      </c>
      <c r="AB2">
        <v>0</v>
      </c>
      <c r="AC2">
        <v>0</v>
      </c>
      <c r="AD2">
        <v>1</v>
      </c>
      <c r="AE2">
        <v>0</v>
      </c>
      <c r="AF2" t="s">
        <v>25</v>
      </c>
      <c r="AG2">
        <v>4.3862500000000004</v>
      </c>
      <c r="AH2">
        <v>2</v>
      </c>
      <c r="AI2">
        <v>50517884</v>
      </c>
      <c r="AJ2">
        <v>2</v>
      </c>
      <c r="AK2">
        <v>0</v>
      </c>
      <c r="AL2">
        <v>0</v>
      </c>
      <c r="AM2">
        <v>0</v>
      </c>
      <c r="AN2">
        <v>0</v>
      </c>
      <c r="AO2">
        <v>0</v>
      </c>
      <c r="AP2">
        <v>0</v>
      </c>
      <c r="AQ2">
        <v>0</v>
      </c>
      <c r="AR2">
        <v>0</v>
      </c>
    </row>
    <row r="3" spans="1:44" x14ac:dyDescent="0.2">
      <c r="A3">
        <f>ROW(Source!A32)</f>
        <v>32</v>
      </c>
      <c r="B3">
        <v>50517888</v>
      </c>
      <c r="C3">
        <v>50517882</v>
      </c>
      <c r="D3">
        <v>46170162</v>
      </c>
      <c r="E3">
        <v>1</v>
      </c>
      <c r="F3">
        <v>1</v>
      </c>
      <c r="G3">
        <v>30570983</v>
      </c>
      <c r="H3">
        <v>2</v>
      </c>
      <c r="I3" t="s">
        <v>276</v>
      </c>
      <c r="J3" t="s">
        <v>277</v>
      </c>
      <c r="K3" t="s">
        <v>278</v>
      </c>
      <c r="L3">
        <v>1368</v>
      </c>
      <c r="N3">
        <v>1011</v>
      </c>
      <c r="O3" t="s">
        <v>275</v>
      </c>
      <c r="P3" t="s">
        <v>275</v>
      </c>
      <c r="Q3">
        <v>1</v>
      </c>
      <c r="X3">
        <v>0.997</v>
      </c>
      <c r="Y3">
        <v>0</v>
      </c>
      <c r="Z3">
        <v>166.1</v>
      </c>
      <c r="AA3">
        <v>16.93</v>
      </c>
      <c r="AB3">
        <v>0</v>
      </c>
      <c r="AC3">
        <v>0</v>
      </c>
      <c r="AD3">
        <v>1</v>
      </c>
      <c r="AE3">
        <v>0</v>
      </c>
      <c r="AF3" t="s">
        <v>25</v>
      </c>
      <c r="AG3">
        <v>1.0967</v>
      </c>
      <c r="AH3">
        <v>2</v>
      </c>
      <c r="AI3">
        <v>50517885</v>
      </c>
      <c r="AJ3">
        <v>3</v>
      </c>
      <c r="AK3">
        <v>0</v>
      </c>
      <c r="AL3">
        <v>0</v>
      </c>
      <c r="AM3">
        <v>0</v>
      </c>
      <c r="AN3">
        <v>0</v>
      </c>
      <c r="AO3">
        <v>0</v>
      </c>
      <c r="AP3">
        <v>0</v>
      </c>
      <c r="AQ3">
        <v>0</v>
      </c>
      <c r="AR3">
        <v>0</v>
      </c>
    </row>
    <row r="4" spans="1:44" x14ac:dyDescent="0.2">
      <c r="A4">
        <f>ROW(Source!A33)</f>
        <v>33</v>
      </c>
      <c r="B4">
        <v>50517886</v>
      </c>
      <c r="C4">
        <v>50517882</v>
      </c>
      <c r="D4">
        <v>40404405</v>
      </c>
      <c r="E4">
        <v>30570983</v>
      </c>
      <c r="F4">
        <v>1</v>
      </c>
      <c r="G4">
        <v>30570983</v>
      </c>
      <c r="H4">
        <v>1</v>
      </c>
      <c r="I4" t="s">
        <v>269</v>
      </c>
      <c r="J4" t="s">
        <v>3</v>
      </c>
      <c r="K4" t="s">
        <v>270</v>
      </c>
      <c r="L4">
        <v>1191</v>
      </c>
      <c r="N4">
        <v>1013</v>
      </c>
      <c r="O4" t="s">
        <v>271</v>
      </c>
      <c r="P4" t="s">
        <v>271</v>
      </c>
      <c r="Q4">
        <v>1</v>
      </c>
      <c r="X4">
        <v>1.38</v>
      </c>
      <c r="Y4">
        <v>0</v>
      </c>
      <c r="Z4">
        <v>0</v>
      </c>
      <c r="AA4">
        <v>0</v>
      </c>
      <c r="AB4">
        <v>0</v>
      </c>
      <c r="AC4">
        <v>0</v>
      </c>
      <c r="AD4">
        <v>1</v>
      </c>
      <c r="AE4">
        <v>1</v>
      </c>
      <c r="AF4" t="s">
        <v>25</v>
      </c>
      <c r="AG4">
        <v>1.518</v>
      </c>
      <c r="AH4">
        <v>2</v>
      </c>
      <c r="AI4">
        <v>50517883</v>
      </c>
      <c r="AJ4">
        <v>4</v>
      </c>
      <c r="AK4">
        <v>0</v>
      </c>
      <c r="AL4">
        <v>0</v>
      </c>
      <c r="AM4">
        <v>0</v>
      </c>
      <c r="AN4">
        <v>0</v>
      </c>
      <c r="AO4">
        <v>0</v>
      </c>
      <c r="AP4">
        <v>0</v>
      </c>
      <c r="AQ4">
        <v>0</v>
      </c>
      <c r="AR4">
        <v>0</v>
      </c>
    </row>
    <row r="5" spans="1:44" x14ac:dyDescent="0.2">
      <c r="A5">
        <f>ROW(Source!A33)</f>
        <v>33</v>
      </c>
      <c r="B5">
        <v>50517887</v>
      </c>
      <c r="C5">
        <v>50517882</v>
      </c>
      <c r="D5">
        <v>46170143</v>
      </c>
      <c r="E5">
        <v>1</v>
      </c>
      <c r="F5">
        <v>1</v>
      </c>
      <c r="G5">
        <v>30570983</v>
      </c>
      <c r="H5">
        <v>2</v>
      </c>
      <c r="I5" t="s">
        <v>272</v>
      </c>
      <c r="J5" t="s">
        <v>273</v>
      </c>
      <c r="K5" t="s">
        <v>274</v>
      </c>
      <c r="L5">
        <v>1368</v>
      </c>
      <c r="N5">
        <v>1011</v>
      </c>
      <c r="O5" t="s">
        <v>275</v>
      </c>
      <c r="P5" t="s">
        <v>275</v>
      </c>
      <c r="Q5">
        <v>1</v>
      </c>
      <c r="X5">
        <v>3.9874999999999998</v>
      </c>
      <c r="Y5">
        <v>0</v>
      </c>
      <c r="Z5">
        <v>207.85</v>
      </c>
      <c r="AA5">
        <v>16.93</v>
      </c>
      <c r="AB5">
        <v>0</v>
      </c>
      <c r="AC5">
        <v>0</v>
      </c>
      <c r="AD5">
        <v>1</v>
      </c>
      <c r="AE5">
        <v>0</v>
      </c>
      <c r="AF5" t="s">
        <v>25</v>
      </c>
      <c r="AG5">
        <v>4.3862500000000004</v>
      </c>
      <c r="AH5">
        <v>2</v>
      </c>
      <c r="AI5">
        <v>50517884</v>
      </c>
      <c r="AJ5">
        <v>5</v>
      </c>
      <c r="AK5">
        <v>0</v>
      </c>
      <c r="AL5">
        <v>0</v>
      </c>
      <c r="AM5">
        <v>0</v>
      </c>
      <c r="AN5">
        <v>0</v>
      </c>
      <c r="AO5">
        <v>0</v>
      </c>
      <c r="AP5">
        <v>0</v>
      </c>
      <c r="AQ5">
        <v>0</v>
      </c>
      <c r="AR5">
        <v>0</v>
      </c>
    </row>
    <row r="6" spans="1:44" x14ac:dyDescent="0.2">
      <c r="A6">
        <f>ROW(Source!A33)</f>
        <v>33</v>
      </c>
      <c r="B6">
        <v>50517888</v>
      </c>
      <c r="C6">
        <v>50517882</v>
      </c>
      <c r="D6">
        <v>46170162</v>
      </c>
      <c r="E6">
        <v>1</v>
      </c>
      <c r="F6">
        <v>1</v>
      </c>
      <c r="G6">
        <v>30570983</v>
      </c>
      <c r="H6">
        <v>2</v>
      </c>
      <c r="I6" t="s">
        <v>276</v>
      </c>
      <c r="J6" t="s">
        <v>277</v>
      </c>
      <c r="K6" t="s">
        <v>278</v>
      </c>
      <c r="L6">
        <v>1368</v>
      </c>
      <c r="N6">
        <v>1011</v>
      </c>
      <c r="O6" t="s">
        <v>275</v>
      </c>
      <c r="P6" t="s">
        <v>275</v>
      </c>
      <c r="Q6">
        <v>1</v>
      </c>
      <c r="X6">
        <v>0.997</v>
      </c>
      <c r="Y6">
        <v>0</v>
      </c>
      <c r="Z6">
        <v>166.1</v>
      </c>
      <c r="AA6">
        <v>16.93</v>
      </c>
      <c r="AB6">
        <v>0</v>
      </c>
      <c r="AC6">
        <v>0</v>
      </c>
      <c r="AD6">
        <v>1</v>
      </c>
      <c r="AE6">
        <v>0</v>
      </c>
      <c r="AF6" t="s">
        <v>25</v>
      </c>
      <c r="AG6">
        <v>1.0967</v>
      </c>
      <c r="AH6">
        <v>2</v>
      </c>
      <c r="AI6">
        <v>50517885</v>
      </c>
      <c r="AJ6">
        <v>6</v>
      </c>
      <c r="AK6">
        <v>0</v>
      </c>
      <c r="AL6">
        <v>0</v>
      </c>
      <c r="AM6">
        <v>0</v>
      </c>
      <c r="AN6">
        <v>0</v>
      </c>
      <c r="AO6">
        <v>0</v>
      </c>
      <c r="AP6">
        <v>0</v>
      </c>
      <c r="AQ6">
        <v>0</v>
      </c>
      <c r="AR6">
        <v>0</v>
      </c>
    </row>
    <row r="7" spans="1:44" x14ac:dyDescent="0.2">
      <c r="A7">
        <f>ROW(Source!A34)</f>
        <v>34</v>
      </c>
      <c r="B7">
        <v>50517897</v>
      </c>
      <c r="C7">
        <v>50517889</v>
      </c>
      <c r="D7">
        <v>40404405</v>
      </c>
      <c r="E7">
        <v>30570983</v>
      </c>
      <c r="F7">
        <v>1</v>
      </c>
      <c r="G7">
        <v>30570983</v>
      </c>
      <c r="H7">
        <v>1</v>
      </c>
      <c r="I7" t="s">
        <v>269</v>
      </c>
      <c r="J7" t="s">
        <v>3</v>
      </c>
      <c r="K7" t="s">
        <v>270</v>
      </c>
      <c r="L7">
        <v>1191</v>
      </c>
      <c r="N7">
        <v>1013</v>
      </c>
      <c r="O7" t="s">
        <v>271</v>
      </c>
      <c r="P7" t="s">
        <v>271</v>
      </c>
      <c r="Q7">
        <v>1</v>
      </c>
      <c r="X7">
        <v>0.85</v>
      </c>
      <c r="Y7">
        <v>0</v>
      </c>
      <c r="Z7">
        <v>0</v>
      </c>
      <c r="AA7">
        <v>0</v>
      </c>
      <c r="AB7">
        <v>0</v>
      </c>
      <c r="AC7">
        <v>0</v>
      </c>
      <c r="AD7">
        <v>1</v>
      </c>
      <c r="AE7">
        <v>1</v>
      </c>
      <c r="AF7" t="s">
        <v>25</v>
      </c>
      <c r="AG7">
        <v>0.93500000000000005</v>
      </c>
      <c r="AH7">
        <v>2</v>
      </c>
      <c r="AI7">
        <v>50517890</v>
      </c>
      <c r="AJ7">
        <v>7</v>
      </c>
      <c r="AK7">
        <v>0</v>
      </c>
      <c r="AL7">
        <v>0</v>
      </c>
      <c r="AM7">
        <v>0</v>
      </c>
      <c r="AN7">
        <v>0</v>
      </c>
      <c r="AO7">
        <v>0</v>
      </c>
      <c r="AP7">
        <v>0</v>
      </c>
      <c r="AQ7">
        <v>0</v>
      </c>
      <c r="AR7">
        <v>0</v>
      </c>
    </row>
    <row r="8" spans="1:44" x14ac:dyDescent="0.2">
      <c r="A8">
        <f>ROW(Source!A34)</f>
        <v>34</v>
      </c>
      <c r="B8">
        <v>50517898</v>
      </c>
      <c r="C8">
        <v>50517889</v>
      </c>
      <c r="D8">
        <v>46170532</v>
      </c>
      <c r="E8">
        <v>1</v>
      </c>
      <c r="F8">
        <v>1</v>
      </c>
      <c r="G8">
        <v>30570983</v>
      </c>
      <c r="H8">
        <v>2</v>
      </c>
      <c r="I8" t="s">
        <v>279</v>
      </c>
      <c r="J8" t="s">
        <v>280</v>
      </c>
      <c r="K8" t="s">
        <v>281</v>
      </c>
      <c r="L8">
        <v>1368</v>
      </c>
      <c r="N8">
        <v>1011</v>
      </c>
      <c r="O8" t="s">
        <v>275</v>
      </c>
      <c r="P8" t="s">
        <v>275</v>
      </c>
      <c r="Q8">
        <v>1</v>
      </c>
      <c r="X8">
        <v>0.2</v>
      </c>
      <c r="Y8">
        <v>0</v>
      </c>
      <c r="Z8">
        <v>34.479999999999997</v>
      </c>
      <c r="AA8">
        <v>12.62</v>
      </c>
      <c r="AB8">
        <v>0</v>
      </c>
      <c r="AC8">
        <v>0</v>
      </c>
      <c r="AD8">
        <v>1</v>
      </c>
      <c r="AE8">
        <v>0</v>
      </c>
      <c r="AF8" t="s">
        <v>25</v>
      </c>
      <c r="AG8">
        <v>0.22000000000000003</v>
      </c>
      <c r="AH8">
        <v>2</v>
      </c>
      <c r="AI8">
        <v>50517891</v>
      </c>
      <c r="AJ8">
        <v>8</v>
      </c>
      <c r="AK8">
        <v>0</v>
      </c>
      <c r="AL8">
        <v>0</v>
      </c>
      <c r="AM8">
        <v>0</v>
      </c>
      <c r="AN8">
        <v>0</v>
      </c>
      <c r="AO8">
        <v>0</v>
      </c>
      <c r="AP8">
        <v>0</v>
      </c>
      <c r="AQ8">
        <v>0</v>
      </c>
      <c r="AR8">
        <v>0</v>
      </c>
    </row>
    <row r="9" spans="1:44" x14ac:dyDescent="0.2">
      <c r="A9">
        <f>ROW(Source!A34)</f>
        <v>34</v>
      </c>
      <c r="B9">
        <v>50517899</v>
      </c>
      <c r="C9">
        <v>50517889</v>
      </c>
      <c r="D9">
        <v>46170907</v>
      </c>
      <c r="E9">
        <v>1</v>
      </c>
      <c r="F9">
        <v>1</v>
      </c>
      <c r="G9">
        <v>30570983</v>
      </c>
      <c r="H9">
        <v>2</v>
      </c>
      <c r="I9" t="s">
        <v>282</v>
      </c>
      <c r="J9" t="s">
        <v>283</v>
      </c>
      <c r="K9" t="s">
        <v>284</v>
      </c>
      <c r="L9">
        <v>1368</v>
      </c>
      <c r="N9">
        <v>1011</v>
      </c>
      <c r="O9" t="s">
        <v>275</v>
      </c>
      <c r="P9" t="s">
        <v>275</v>
      </c>
      <c r="Q9">
        <v>1</v>
      </c>
      <c r="X9">
        <v>0.4</v>
      </c>
      <c r="Y9">
        <v>0</v>
      </c>
      <c r="Z9">
        <v>0.2</v>
      </c>
      <c r="AA9">
        <v>0</v>
      </c>
      <c r="AB9">
        <v>0</v>
      </c>
      <c r="AC9">
        <v>0</v>
      </c>
      <c r="AD9">
        <v>1</v>
      </c>
      <c r="AE9">
        <v>0</v>
      </c>
      <c r="AF9" t="s">
        <v>25</v>
      </c>
      <c r="AG9">
        <v>0.44000000000000006</v>
      </c>
      <c r="AH9">
        <v>2</v>
      </c>
      <c r="AI9">
        <v>50517892</v>
      </c>
      <c r="AJ9">
        <v>9</v>
      </c>
      <c r="AK9">
        <v>0</v>
      </c>
      <c r="AL9">
        <v>0</v>
      </c>
      <c r="AM9">
        <v>0</v>
      </c>
      <c r="AN9">
        <v>0</v>
      </c>
      <c r="AO9">
        <v>0</v>
      </c>
      <c r="AP9">
        <v>0</v>
      </c>
      <c r="AQ9">
        <v>0</v>
      </c>
      <c r="AR9">
        <v>0</v>
      </c>
    </row>
    <row r="10" spans="1:44" x14ac:dyDescent="0.2">
      <c r="A10">
        <f>ROW(Source!A34)</f>
        <v>34</v>
      </c>
      <c r="B10">
        <v>50517900</v>
      </c>
      <c r="C10">
        <v>50517889</v>
      </c>
      <c r="D10">
        <v>46170279</v>
      </c>
      <c r="E10">
        <v>1</v>
      </c>
      <c r="F10">
        <v>1</v>
      </c>
      <c r="G10">
        <v>30570983</v>
      </c>
      <c r="H10">
        <v>2</v>
      </c>
      <c r="I10" t="s">
        <v>285</v>
      </c>
      <c r="J10" t="s">
        <v>286</v>
      </c>
      <c r="K10" t="s">
        <v>287</v>
      </c>
      <c r="L10">
        <v>1368</v>
      </c>
      <c r="N10">
        <v>1011</v>
      </c>
      <c r="O10" t="s">
        <v>275</v>
      </c>
      <c r="P10" t="s">
        <v>275</v>
      </c>
      <c r="Q10">
        <v>1</v>
      </c>
      <c r="X10">
        <v>7.0000000000000007E-2</v>
      </c>
      <c r="Y10">
        <v>0</v>
      </c>
      <c r="Z10">
        <v>153.94999999999999</v>
      </c>
      <c r="AA10">
        <v>14.54</v>
      </c>
      <c r="AB10">
        <v>0</v>
      </c>
      <c r="AC10">
        <v>0</v>
      </c>
      <c r="AD10">
        <v>1</v>
      </c>
      <c r="AE10">
        <v>0</v>
      </c>
      <c r="AF10" t="s">
        <v>25</v>
      </c>
      <c r="AG10">
        <v>7.7000000000000013E-2</v>
      </c>
      <c r="AH10">
        <v>2</v>
      </c>
      <c r="AI10">
        <v>50517893</v>
      </c>
      <c r="AJ10">
        <v>10</v>
      </c>
      <c r="AK10">
        <v>0</v>
      </c>
      <c r="AL10">
        <v>0</v>
      </c>
      <c r="AM10">
        <v>0</v>
      </c>
      <c r="AN10">
        <v>0</v>
      </c>
      <c r="AO10">
        <v>0</v>
      </c>
      <c r="AP10">
        <v>0</v>
      </c>
      <c r="AQ10">
        <v>0</v>
      </c>
      <c r="AR10">
        <v>0</v>
      </c>
    </row>
    <row r="11" spans="1:44" x14ac:dyDescent="0.2">
      <c r="A11">
        <f>ROW(Source!A34)</f>
        <v>34</v>
      </c>
      <c r="B11">
        <v>50517901</v>
      </c>
      <c r="C11">
        <v>50517889</v>
      </c>
      <c r="D11">
        <v>40406154</v>
      </c>
      <c r="E11">
        <v>30570983</v>
      </c>
      <c r="F11">
        <v>1</v>
      </c>
      <c r="G11">
        <v>30570983</v>
      </c>
      <c r="H11">
        <v>2</v>
      </c>
      <c r="I11" t="s">
        <v>288</v>
      </c>
      <c r="J11" t="s">
        <v>3</v>
      </c>
      <c r="K11" t="s">
        <v>289</v>
      </c>
      <c r="L11">
        <v>1344</v>
      </c>
      <c r="N11">
        <v>1008</v>
      </c>
      <c r="O11" t="s">
        <v>290</v>
      </c>
      <c r="P11" t="s">
        <v>290</v>
      </c>
      <c r="Q11">
        <v>1</v>
      </c>
      <c r="X11">
        <v>0.02</v>
      </c>
      <c r="Y11">
        <v>0</v>
      </c>
      <c r="Z11">
        <v>1</v>
      </c>
      <c r="AA11">
        <v>0</v>
      </c>
      <c r="AB11">
        <v>0</v>
      </c>
      <c r="AC11">
        <v>0</v>
      </c>
      <c r="AD11">
        <v>1</v>
      </c>
      <c r="AE11">
        <v>0</v>
      </c>
      <c r="AF11" t="s">
        <v>25</v>
      </c>
      <c r="AG11">
        <v>2.2000000000000002E-2</v>
      </c>
      <c r="AH11">
        <v>2</v>
      </c>
      <c r="AI11">
        <v>50517894</v>
      </c>
      <c r="AJ11">
        <v>11</v>
      </c>
      <c r="AK11">
        <v>0</v>
      </c>
      <c r="AL11">
        <v>0</v>
      </c>
      <c r="AM11">
        <v>0</v>
      </c>
      <c r="AN11">
        <v>0</v>
      </c>
      <c r="AO11">
        <v>0</v>
      </c>
      <c r="AP11">
        <v>0</v>
      </c>
      <c r="AQ11">
        <v>0</v>
      </c>
      <c r="AR11">
        <v>0</v>
      </c>
    </row>
    <row r="12" spans="1:44" x14ac:dyDescent="0.2">
      <c r="A12">
        <f>ROW(Source!A34)</f>
        <v>34</v>
      </c>
      <c r="B12">
        <v>50517902</v>
      </c>
      <c r="C12">
        <v>50517889</v>
      </c>
      <c r="D12">
        <v>31110605</v>
      </c>
      <c r="E12">
        <v>1</v>
      </c>
      <c r="F12">
        <v>1</v>
      </c>
      <c r="G12">
        <v>30570983</v>
      </c>
      <c r="H12">
        <v>3</v>
      </c>
      <c r="I12" t="s">
        <v>291</v>
      </c>
      <c r="J12" t="s">
        <v>292</v>
      </c>
      <c r="K12" t="s">
        <v>293</v>
      </c>
      <c r="L12">
        <v>1339</v>
      </c>
      <c r="N12">
        <v>1007</v>
      </c>
      <c r="O12" t="s">
        <v>40</v>
      </c>
      <c r="P12" t="s">
        <v>40</v>
      </c>
      <c r="Q12">
        <v>1</v>
      </c>
      <c r="X12">
        <v>0.15</v>
      </c>
      <c r="Y12">
        <v>7.07</v>
      </c>
      <c r="Z12">
        <v>0</v>
      </c>
      <c r="AA12">
        <v>0</v>
      </c>
      <c r="AB12">
        <v>0</v>
      </c>
      <c r="AC12">
        <v>0</v>
      </c>
      <c r="AD12">
        <v>1</v>
      </c>
      <c r="AE12">
        <v>0</v>
      </c>
      <c r="AF12" t="s">
        <v>3</v>
      </c>
      <c r="AG12">
        <v>0.15</v>
      </c>
      <c r="AH12">
        <v>2</v>
      </c>
      <c r="AI12">
        <v>50517895</v>
      </c>
      <c r="AJ12">
        <v>12</v>
      </c>
      <c r="AK12">
        <v>0</v>
      </c>
      <c r="AL12">
        <v>0</v>
      </c>
      <c r="AM12">
        <v>0</v>
      </c>
      <c r="AN12">
        <v>0</v>
      </c>
      <c r="AO12">
        <v>0</v>
      </c>
      <c r="AP12">
        <v>0</v>
      </c>
      <c r="AQ12">
        <v>0</v>
      </c>
      <c r="AR12">
        <v>0</v>
      </c>
    </row>
    <row r="13" spans="1:44" x14ac:dyDescent="0.2">
      <c r="A13">
        <f>ROW(Source!A34)</f>
        <v>34</v>
      </c>
      <c r="B13">
        <v>50517903</v>
      </c>
      <c r="C13">
        <v>50517889</v>
      </c>
      <c r="D13">
        <v>40426167</v>
      </c>
      <c r="E13">
        <v>30570983</v>
      </c>
      <c r="F13">
        <v>1</v>
      </c>
      <c r="G13">
        <v>30570983</v>
      </c>
      <c r="H13">
        <v>3</v>
      </c>
      <c r="I13" t="s">
        <v>304</v>
      </c>
      <c r="J13" t="s">
        <v>3</v>
      </c>
      <c r="K13" t="s">
        <v>305</v>
      </c>
      <c r="L13">
        <v>1339</v>
      </c>
      <c r="N13">
        <v>1007</v>
      </c>
      <c r="O13" t="s">
        <v>40</v>
      </c>
      <c r="P13" t="s">
        <v>40</v>
      </c>
      <c r="Q13">
        <v>1</v>
      </c>
      <c r="X13">
        <v>1.1499999999999999</v>
      </c>
      <c r="Y13">
        <v>0</v>
      </c>
      <c r="Z13">
        <v>0</v>
      </c>
      <c r="AA13">
        <v>0</v>
      </c>
      <c r="AB13">
        <v>0</v>
      </c>
      <c r="AC13">
        <v>0</v>
      </c>
      <c r="AD13">
        <v>0</v>
      </c>
      <c r="AE13">
        <v>0</v>
      </c>
      <c r="AF13" t="s">
        <v>3</v>
      </c>
      <c r="AG13">
        <v>1.1499999999999999</v>
      </c>
      <c r="AH13">
        <v>3</v>
      </c>
      <c r="AI13">
        <v>-1</v>
      </c>
      <c r="AJ13" t="s">
        <v>3</v>
      </c>
      <c r="AK13">
        <v>0</v>
      </c>
      <c r="AL13">
        <v>0</v>
      </c>
      <c r="AM13">
        <v>0</v>
      </c>
      <c r="AN13">
        <v>0</v>
      </c>
      <c r="AO13">
        <v>0</v>
      </c>
      <c r="AP13">
        <v>0</v>
      </c>
      <c r="AQ13">
        <v>0</v>
      </c>
      <c r="AR13">
        <v>0</v>
      </c>
    </row>
    <row r="14" spans="1:44" x14ac:dyDescent="0.2">
      <c r="A14">
        <f>ROW(Source!A35)</f>
        <v>35</v>
      </c>
      <c r="B14">
        <v>50517897</v>
      </c>
      <c r="C14">
        <v>50517889</v>
      </c>
      <c r="D14">
        <v>40404405</v>
      </c>
      <c r="E14">
        <v>30570983</v>
      </c>
      <c r="F14">
        <v>1</v>
      </c>
      <c r="G14">
        <v>30570983</v>
      </c>
      <c r="H14">
        <v>1</v>
      </c>
      <c r="I14" t="s">
        <v>269</v>
      </c>
      <c r="J14" t="s">
        <v>3</v>
      </c>
      <c r="K14" t="s">
        <v>270</v>
      </c>
      <c r="L14">
        <v>1191</v>
      </c>
      <c r="N14">
        <v>1013</v>
      </c>
      <c r="O14" t="s">
        <v>271</v>
      </c>
      <c r="P14" t="s">
        <v>271</v>
      </c>
      <c r="Q14">
        <v>1</v>
      </c>
      <c r="X14">
        <v>0.85</v>
      </c>
      <c r="Y14">
        <v>0</v>
      </c>
      <c r="Z14">
        <v>0</v>
      </c>
      <c r="AA14">
        <v>0</v>
      </c>
      <c r="AB14">
        <v>0</v>
      </c>
      <c r="AC14">
        <v>0</v>
      </c>
      <c r="AD14">
        <v>1</v>
      </c>
      <c r="AE14">
        <v>1</v>
      </c>
      <c r="AF14" t="s">
        <v>25</v>
      </c>
      <c r="AG14">
        <v>0.93500000000000005</v>
      </c>
      <c r="AH14">
        <v>2</v>
      </c>
      <c r="AI14">
        <v>50517890</v>
      </c>
      <c r="AJ14">
        <v>14</v>
      </c>
      <c r="AK14">
        <v>0</v>
      </c>
      <c r="AL14">
        <v>0</v>
      </c>
      <c r="AM14">
        <v>0</v>
      </c>
      <c r="AN14">
        <v>0</v>
      </c>
      <c r="AO14">
        <v>0</v>
      </c>
      <c r="AP14">
        <v>0</v>
      </c>
      <c r="AQ14">
        <v>0</v>
      </c>
      <c r="AR14">
        <v>0</v>
      </c>
    </row>
    <row r="15" spans="1:44" x14ac:dyDescent="0.2">
      <c r="A15">
        <f>ROW(Source!A35)</f>
        <v>35</v>
      </c>
      <c r="B15">
        <v>50517898</v>
      </c>
      <c r="C15">
        <v>50517889</v>
      </c>
      <c r="D15">
        <v>46170532</v>
      </c>
      <c r="E15">
        <v>1</v>
      </c>
      <c r="F15">
        <v>1</v>
      </c>
      <c r="G15">
        <v>30570983</v>
      </c>
      <c r="H15">
        <v>2</v>
      </c>
      <c r="I15" t="s">
        <v>279</v>
      </c>
      <c r="J15" t="s">
        <v>280</v>
      </c>
      <c r="K15" t="s">
        <v>281</v>
      </c>
      <c r="L15">
        <v>1368</v>
      </c>
      <c r="N15">
        <v>1011</v>
      </c>
      <c r="O15" t="s">
        <v>275</v>
      </c>
      <c r="P15" t="s">
        <v>275</v>
      </c>
      <c r="Q15">
        <v>1</v>
      </c>
      <c r="X15">
        <v>0.2</v>
      </c>
      <c r="Y15">
        <v>0</v>
      </c>
      <c r="Z15">
        <v>34.479999999999997</v>
      </c>
      <c r="AA15">
        <v>12.62</v>
      </c>
      <c r="AB15">
        <v>0</v>
      </c>
      <c r="AC15">
        <v>0</v>
      </c>
      <c r="AD15">
        <v>1</v>
      </c>
      <c r="AE15">
        <v>0</v>
      </c>
      <c r="AF15" t="s">
        <v>25</v>
      </c>
      <c r="AG15">
        <v>0.22000000000000003</v>
      </c>
      <c r="AH15">
        <v>2</v>
      </c>
      <c r="AI15">
        <v>50517891</v>
      </c>
      <c r="AJ15">
        <v>15</v>
      </c>
      <c r="AK15">
        <v>0</v>
      </c>
      <c r="AL15">
        <v>0</v>
      </c>
      <c r="AM15">
        <v>0</v>
      </c>
      <c r="AN15">
        <v>0</v>
      </c>
      <c r="AO15">
        <v>0</v>
      </c>
      <c r="AP15">
        <v>0</v>
      </c>
      <c r="AQ15">
        <v>0</v>
      </c>
      <c r="AR15">
        <v>0</v>
      </c>
    </row>
    <row r="16" spans="1:44" x14ac:dyDescent="0.2">
      <c r="A16">
        <f>ROW(Source!A35)</f>
        <v>35</v>
      </c>
      <c r="B16">
        <v>50517899</v>
      </c>
      <c r="C16">
        <v>50517889</v>
      </c>
      <c r="D16">
        <v>46170907</v>
      </c>
      <c r="E16">
        <v>1</v>
      </c>
      <c r="F16">
        <v>1</v>
      </c>
      <c r="G16">
        <v>30570983</v>
      </c>
      <c r="H16">
        <v>2</v>
      </c>
      <c r="I16" t="s">
        <v>282</v>
      </c>
      <c r="J16" t="s">
        <v>283</v>
      </c>
      <c r="K16" t="s">
        <v>284</v>
      </c>
      <c r="L16">
        <v>1368</v>
      </c>
      <c r="N16">
        <v>1011</v>
      </c>
      <c r="O16" t="s">
        <v>275</v>
      </c>
      <c r="P16" t="s">
        <v>275</v>
      </c>
      <c r="Q16">
        <v>1</v>
      </c>
      <c r="X16">
        <v>0.4</v>
      </c>
      <c r="Y16">
        <v>0</v>
      </c>
      <c r="Z16">
        <v>0.2</v>
      </c>
      <c r="AA16">
        <v>0</v>
      </c>
      <c r="AB16">
        <v>0</v>
      </c>
      <c r="AC16">
        <v>0</v>
      </c>
      <c r="AD16">
        <v>1</v>
      </c>
      <c r="AE16">
        <v>0</v>
      </c>
      <c r="AF16" t="s">
        <v>25</v>
      </c>
      <c r="AG16">
        <v>0.44000000000000006</v>
      </c>
      <c r="AH16">
        <v>2</v>
      </c>
      <c r="AI16">
        <v>50517892</v>
      </c>
      <c r="AJ16">
        <v>16</v>
      </c>
      <c r="AK16">
        <v>0</v>
      </c>
      <c r="AL16">
        <v>0</v>
      </c>
      <c r="AM16">
        <v>0</v>
      </c>
      <c r="AN16">
        <v>0</v>
      </c>
      <c r="AO16">
        <v>0</v>
      </c>
      <c r="AP16">
        <v>0</v>
      </c>
      <c r="AQ16">
        <v>0</v>
      </c>
      <c r="AR16">
        <v>0</v>
      </c>
    </row>
    <row r="17" spans="1:44" x14ac:dyDescent="0.2">
      <c r="A17">
        <f>ROW(Source!A35)</f>
        <v>35</v>
      </c>
      <c r="B17">
        <v>50517900</v>
      </c>
      <c r="C17">
        <v>50517889</v>
      </c>
      <c r="D17">
        <v>46170279</v>
      </c>
      <c r="E17">
        <v>1</v>
      </c>
      <c r="F17">
        <v>1</v>
      </c>
      <c r="G17">
        <v>30570983</v>
      </c>
      <c r="H17">
        <v>2</v>
      </c>
      <c r="I17" t="s">
        <v>285</v>
      </c>
      <c r="J17" t="s">
        <v>286</v>
      </c>
      <c r="K17" t="s">
        <v>287</v>
      </c>
      <c r="L17">
        <v>1368</v>
      </c>
      <c r="N17">
        <v>1011</v>
      </c>
      <c r="O17" t="s">
        <v>275</v>
      </c>
      <c r="P17" t="s">
        <v>275</v>
      </c>
      <c r="Q17">
        <v>1</v>
      </c>
      <c r="X17">
        <v>7.0000000000000007E-2</v>
      </c>
      <c r="Y17">
        <v>0</v>
      </c>
      <c r="Z17">
        <v>153.94999999999999</v>
      </c>
      <c r="AA17">
        <v>14.54</v>
      </c>
      <c r="AB17">
        <v>0</v>
      </c>
      <c r="AC17">
        <v>0</v>
      </c>
      <c r="AD17">
        <v>1</v>
      </c>
      <c r="AE17">
        <v>0</v>
      </c>
      <c r="AF17" t="s">
        <v>25</v>
      </c>
      <c r="AG17">
        <v>7.7000000000000013E-2</v>
      </c>
      <c r="AH17">
        <v>2</v>
      </c>
      <c r="AI17">
        <v>50517893</v>
      </c>
      <c r="AJ17">
        <v>17</v>
      </c>
      <c r="AK17">
        <v>0</v>
      </c>
      <c r="AL17">
        <v>0</v>
      </c>
      <c r="AM17">
        <v>0</v>
      </c>
      <c r="AN17">
        <v>0</v>
      </c>
      <c r="AO17">
        <v>0</v>
      </c>
      <c r="AP17">
        <v>0</v>
      </c>
      <c r="AQ17">
        <v>0</v>
      </c>
      <c r="AR17">
        <v>0</v>
      </c>
    </row>
    <row r="18" spans="1:44" x14ac:dyDescent="0.2">
      <c r="A18">
        <f>ROW(Source!A35)</f>
        <v>35</v>
      </c>
      <c r="B18">
        <v>50517901</v>
      </c>
      <c r="C18">
        <v>50517889</v>
      </c>
      <c r="D18">
        <v>40406154</v>
      </c>
      <c r="E18">
        <v>30570983</v>
      </c>
      <c r="F18">
        <v>1</v>
      </c>
      <c r="G18">
        <v>30570983</v>
      </c>
      <c r="H18">
        <v>2</v>
      </c>
      <c r="I18" t="s">
        <v>288</v>
      </c>
      <c r="J18" t="s">
        <v>3</v>
      </c>
      <c r="K18" t="s">
        <v>289</v>
      </c>
      <c r="L18">
        <v>1344</v>
      </c>
      <c r="N18">
        <v>1008</v>
      </c>
      <c r="O18" t="s">
        <v>290</v>
      </c>
      <c r="P18" t="s">
        <v>290</v>
      </c>
      <c r="Q18">
        <v>1</v>
      </c>
      <c r="X18">
        <v>0.02</v>
      </c>
      <c r="Y18">
        <v>0</v>
      </c>
      <c r="Z18">
        <v>1</v>
      </c>
      <c r="AA18">
        <v>0</v>
      </c>
      <c r="AB18">
        <v>0</v>
      </c>
      <c r="AC18">
        <v>0</v>
      </c>
      <c r="AD18">
        <v>1</v>
      </c>
      <c r="AE18">
        <v>0</v>
      </c>
      <c r="AF18" t="s">
        <v>25</v>
      </c>
      <c r="AG18">
        <v>2.2000000000000002E-2</v>
      </c>
      <c r="AH18">
        <v>2</v>
      </c>
      <c r="AI18">
        <v>50517894</v>
      </c>
      <c r="AJ18">
        <v>18</v>
      </c>
      <c r="AK18">
        <v>0</v>
      </c>
      <c r="AL18">
        <v>0</v>
      </c>
      <c r="AM18">
        <v>0</v>
      </c>
      <c r="AN18">
        <v>0</v>
      </c>
      <c r="AO18">
        <v>0</v>
      </c>
      <c r="AP18">
        <v>0</v>
      </c>
      <c r="AQ18">
        <v>0</v>
      </c>
      <c r="AR18">
        <v>0</v>
      </c>
    </row>
    <row r="19" spans="1:44" x14ac:dyDescent="0.2">
      <c r="A19">
        <f>ROW(Source!A35)</f>
        <v>35</v>
      </c>
      <c r="B19">
        <v>50517902</v>
      </c>
      <c r="C19">
        <v>50517889</v>
      </c>
      <c r="D19">
        <v>31110605</v>
      </c>
      <c r="E19">
        <v>1</v>
      </c>
      <c r="F19">
        <v>1</v>
      </c>
      <c r="G19">
        <v>30570983</v>
      </c>
      <c r="H19">
        <v>3</v>
      </c>
      <c r="I19" t="s">
        <v>291</v>
      </c>
      <c r="J19" t="s">
        <v>292</v>
      </c>
      <c r="K19" t="s">
        <v>293</v>
      </c>
      <c r="L19">
        <v>1339</v>
      </c>
      <c r="N19">
        <v>1007</v>
      </c>
      <c r="O19" t="s">
        <v>40</v>
      </c>
      <c r="P19" t="s">
        <v>40</v>
      </c>
      <c r="Q19">
        <v>1</v>
      </c>
      <c r="X19">
        <v>0.15</v>
      </c>
      <c r="Y19">
        <v>7.07</v>
      </c>
      <c r="Z19">
        <v>0</v>
      </c>
      <c r="AA19">
        <v>0</v>
      </c>
      <c r="AB19">
        <v>0</v>
      </c>
      <c r="AC19">
        <v>0</v>
      </c>
      <c r="AD19">
        <v>1</v>
      </c>
      <c r="AE19">
        <v>0</v>
      </c>
      <c r="AF19" t="s">
        <v>3</v>
      </c>
      <c r="AG19">
        <v>0.15</v>
      </c>
      <c r="AH19">
        <v>2</v>
      </c>
      <c r="AI19">
        <v>50517895</v>
      </c>
      <c r="AJ19">
        <v>19</v>
      </c>
      <c r="AK19">
        <v>0</v>
      </c>
      <c r="AL19">
        <v>0</v>
      </c>
      <c r="AM19">
        <v>0</v>
      </c>
      <c r="AN19">
        <v>0</v>
      </c>
      <c r="AO19">
        <v>0</v>
      </c>
      <c r="AP19">
        <v>0</v>
      </c>
      <c r="AQ19">
        <v>0</v>
      </c>
      <c r="AR19">
        <v>0</v>
      </c>
    </row>
    <row r="20" spans="1:44" x14ac:dyDescent="0.2">
      <c r="A20">
        <f>ROW(Source!A35)</f>
        <v>35</v>
      </c>
      <c r="B20">
        <v>50517903</v>
      </c>
      <c r="C20">
        <v>50517889</v>
      </c>
      <c r="D20">
        <v>40426167</v>
      </c>
      <c r="E20">
        <v>30570983</v>
      </c>
      <c r="F20">
        <v>1</v>
      </c>
      <c r="G20">
        <v>30570983</v>
      </c>
      <c r="H20">
        <v>3</v>
      </c>
      <c r="I20" t="s">
        <v>304</v>
      </c>
      <c r="J20" t="s">
        <v>3</v>
      </c>
      <c r="K20" t="s">
        <v>305</v>
      </c>
      <c r="L20">
        <v>1339</v>
      </c>
      <c r="N20">
        <v>1007</v>
      </c>
      <c r="O20" t="s">
        <v>40</v>
      </c>
      <c r="P20" t="s">
        <v>40</v>
      </c>
      <c r="Q20">
        <v>1</v>
      </c>
      <c r="X20">
        <v>1.1499999999999999</v>
      </c>
      <c r="Y20">
        <v>0</v>
      </c>
      <c r="Z20">
        <v>0</v>
      </c>
      <c r="AA20">
        <v>0</v>
      </c>
      <c r="AB20">
        <v>0</v>
      </c>
      <c r="AC20">
        <v>0</v>
      </c>
      <c r="AD20">
        <v>0</v>
      </c>
      <c r="AE20">
        <v>0</v>
      </c>
      <c r="AF20" t="s">
        <v>3</v>
      </c>
      <c r="AG20">
        <v>1.1499999999999999</v>
      </c>
      <c r="AH20">
        <v>3</v>
      </c>
      <c r="AI20">
        <v>-1</v>
      </c>
      <c r="AJ20" t="s">
        <v>3</v>
      </c>
      <c r="AK20">
        <v>0</v>
      </c>
      <c r="AL20">
        <v>0</v>
      </c>
      <c r="AM20">
        <v>0</v>
      </c>
      <c r="AN20">
        <v>0</v>
      </c>
      <c r="AO20">
        <v>0</v>
      </c>
      <c r="AP20">
        <v>0</v>
      </c>
      <c r="AQ20">
        <v>0</v>
      </c>
      <c r="AR20">
        <v>0</v>
      </c>
    </row>
    <row r="21" spans="1:44" x14ac:dyDescent="0.2">
      <c r="A21">
        <f>ROW(Source!A44)</f>
        <v>44</v>
      </c>
      <c r="B21">
        <v>50518367</v>
      </c>
      <c r="C21">
        <v>50518366</v>
      </c>
      <c r="D21">
        <v>45897171</v>
      </c>
      <c r="E21">
        <v>30570983</v>
      </c>
      <c r="F21">
        <v>1</v>
      </c>
      <c r="G21">
        <v>30570983</v>
      </c>
      <c r="H21">
        <v>1</v>
      </c>
      <c r="I21" t="s">
        <v>269</v>
      </c>
      <c r="J21" t="s">
        <v>3</v>
      </c>
      <c r="K21" t="s">
        <v>270</v>
      </c>
      <c r="L21">
        <v>1191</v>
      </c>
      <c r="N21">
        <v>1013</v>
      </c>
      <c r="O21" t="s">
        <v>271</v>
      </c>
      <c r="P21" t="s">
        <v>271</v>
      </c>
      <c r="Q21">
        <v>1</v>
      </c>
      <c r="X21">
        <v>3.77</v>
      </c>
      <c r="Y21">
        <v>0</v>
      </c>
      <c r="Z21">
        <v>0</v>
      </c>
      <c r="AA21">
        <v>0</v>
      </c>
      <c r="AB21">
        <v>0</v>
      </c>
      <c r="AC21">
        <v>0</v>
      </c>
      <c r="AD21">
        <v>1</v>
      </c>
      <c r="AE21">
        <v>1</v>
      </c>
      <c r="AF21" t="s">
        <v>25</v>
      </c>
      <c r="AG21">
        <v>4.1470000000000002</v>
      </c>
      <c r="AH21">
        <v>2</v>
      </c>
      <c r="AI21">
        <v>50518367</v>
      </c>
      <c r="AJ21">
        <v>23</v>
      </c>
      <c r="AK21">
        <v>0</v>
      </c>
      <c r="AL21">
        <v>0</v>
      </c>
      <c r="AM21">
        <v>0</v>
      </c>
      <c r="AN21">
        <v>0</v>
      </c>
      <c r="AO21">
        <v>0</v>
      </c>
      <c r="AP21">
        <v>0</v>
      </c>
      <c r="AQ21">
        <v>0</v>
      </c>
      <c r="AR21">
        <v>0</v>
      </c>
    </row>
    <row r="22" spans="1:44" x14ac:dyDescent="0.2">
      <c r="A22">
        <f>ROW(Source!A44)</f>
        <v>44</v>
      </c>
      <c r="B22">
        <v>50518368</v>
      </c>
      <c r="C22">
        <v>50518366</v>
      </c>
      <c r="D22">
        <v>41819759</v>
      </c>
      <c r="E22">
        <v>1</v>
      </c>
      <c r="F22">
        <v>1</v>
      </c>
      <c r="G22">
        <v>30570983</v>
      </c>
      <c r="H22">
        <v>2</v>
      </c>
      <c r="I22" t="s">
        <v>294</v>
      </c>
      <c r="J22" t="s">
        <v>295</v>
      </c>
      <c r="K22" t="s">
        <v>296</v>
      </c>
      <c r="L22">
        <v>1367</v>
      </c>
      <c r="N22">
        <v>1011</v>
      </c>
      <c r="O22" t="s">
        <v>297</v>
      </c>
      <c r="P22" t="s">
        <v>297</v>
      </c>
      <c r="Q22">
        <v>1</v>
      </c>
      <c r="X22">
        <v>0.03</v>
      </c>
      <c r="Y22">
        <v>0</v>
      </c>
      <c r="Z22">
        <v>93.04</v>
      </c>
      <c r="AA22">
        <v>17.55</v>
      </c>
      <c r="AB22">
        <v>0</v>
      </c>
      <c r="AC22">
        <v>0</v>
      </c>
      <c r="AD22">
        <v>1</v>
      </c>
      <c r="AE22">
        <v>0</v>
      </c>
      <c r="AF22" t="s">
        <v>25</v>
      </c>
      <c r="AG22">
        <v>3.3000000000000002E-2</v>
      </c>
      <c r="AH22">
        <v>2</v>
      </c>
      <c r="AI22">
        <v>50518368</v>
      </c>
      <c r="AJ22">
        <v>24</v>
      </c>
      <c r="AK22">
        <v>0</v>
      </c>
      <c r="AL22">
        <v>0</v>
      </c>
      <c r="AM22">
        <v>0</v>
      </c>
      <c r="AN22">
        <v>0</v>
      </c>
      <c r="AO22">
        <v>0</v>
      </c>
      <c r="AP22">
        <v>0</v>
      </c>
      <c r="AQ22">
        <v>0</v>
      </c>
      <c r="AR22">
        <v>0</v>
      </c>
    </row>
    <row r="23" spans="1:44" x14ac:dyDescent="0.2">
      <c r="A23">
        <f>ROW(Source!A44)</f>
        <v>44</v>
      </c>
      <c r="B23">
        <v>50518369</v>
      </c>
      <c r="C23">
        <v>50518366</v>
      </c>
      <c r="D23">
        <v>31135472</v>
      </c>
      <c r="E23">
        <v>1</v>
      </c>
      <c r="F23">
        <v>1</v>
      </c>
      <c r="G23">
        <v>30570983</v>
      </c>
      <c r="H23">
        <v>2</v>
      </c>
      <c r="I23" t="s">
        <v>298</v>
      </c>
      <c r="J23" t="s">
        <v>299</v>
      </c>
      <c r="K23" t="s">
        <v>300</v>
      </c>
      <c r="L23">
        <v>1367</v>
      </c>
      <c r="N23">
        <v>1011</v>
      </c>
      <c r="O23" t="s">
        <v>297</v>
      </c>
      <c r="P23" t="s">
        <v>297</v>
      </c>
      <c r="Q23">
        <v>1</v>
      </c>
      <c r="X23">
        <v>0.03</v>
      </c>
      <c r="Y23">
        <v>0</v>
      </c>
      <c r="Z23">
        <v>10.76</v>
      </c>
      <c r="AA23">
        <v>0.84</v>
      </c>
      <c r="AB23">
        <v>0</v>
      </c>
      <c r="AC23">
        <v>0</v>
      </c>
      <c r="AD23">
        <v>1</v>
      </c>
      <c r="AE23">
        <v>0</v>
      </c>
      <c r="AF23" t="s">
        <v>25</v>
      </c>
      <c r="AG23">
        <v>3.3000000000000002E-2</v>
      </c>
      <c r="AH23">
        <v>2</v>
      </c>
      <c r="AI23">
        <v>50518369</v>
      </c>
      <c r="AJ23">
        <v>25</v>
      </c>
      <c r="AK23">
        <v>0</v>
      </c>
      <c r="AL23">
        <v>0</v>
      </c>
      <c r="AM23">
        <v>0</v>
      </c>
      <c r="AN23">
        <v>0</v>
      </c>
      <c r="AO23">
        <v>0</v>
      </c>
      <c r="AP23">
        <v>0</v>
      </c>
      <c r="AQ23">
        <v>0</v>
      </c>
      <c r="AR23">
        <v>0</v>
      </c>
    </row>
    <row r="24" spans="1:44" x14ac:dyDescent="0.2">
      <c r="A24">
        <f>ROW(Source!A44)</f>
        <v>44</v>
      </c>
      <c r="B24">
        <v>50518370</v>
      </c>
      <c r="C24">
        <v>50518366</v>
      </c>
      <c r="D24">
        <v>46170215</v>
      </c>
      <c r="E24">
        <v>1</v>
      </c>
      <c r="F24">
        <v>1</v>
      </c>
      <c r="G24">
        <v>30570983</v>
      </c>
      <c r="H24">
        <v>2</v>
      </c>
      <c r="I24" t="s">
        <v>301</v>
      </c>
      <c r="J24" t="s">
        <v>302</v>
      </c>
      <c r="K24" t="s">
        <v>303</v>
      </c>
      <c r="L24">
        <v>1368</v>
      </c>
      <c r="N24">
        <v>1011</v>
      </c>
      <c r="O24" t="s">
        <v>275</v>
      </c>
      <c r="P24" t="s">
        <v>275</v>
      </c>
      <c r="Q24">
        <v>1</v>
      </c>
      <c r="X24">
        <v>0.09</v>
      </c>
      <c r="Y24">
        <v>0</v>
      </c>
      <c r="Z24">
        <v>179.17</v>
      </c>
      <c r="AA24">
        <v>16.93</v>
      </c>
      <c r="AB24">
        <v>0</v>
      </c>
      <c r="AC24">
        <v>0</v>
      </c>
      <c r="AD24">
        <v>1</v>
      </c>
      <c r="AE24">
        <v>0</v>
      </c>
      <c r="AF24" t="s">
        <v>25</v>
      </c>
      <c r="AG24">
        <v>9.9000000000000005E-2</v>
      </c>
      <c r="AH24">
        <v>2</v>
      </c>
      <c r="AI24">
        <v>50518370</v>
      </c>
      <c r="AJ24">
        <v>26</v>
      </c>
      <c r="AK24">
        <v>0</v>
      </c>
      <c r="AL24">
        <v>0</v>
      </c>
      <c r="AM24">
        <v>0</v>
      </c>
      <c r="AN24">
        <v>0</v>
      </c>
      <c r="AO24">
        <v>0</v>
      </c>
      <c r="AP24">
        <v>0</v>
      </c>
      <c r="AQ24">
        <v>0</v>
      </c>
      <c r="AR24">
        <v>0</v>
      </c>
    </row>
    <row r="25" spans="1:44" x14ac:dyDescent="0.2">
      <c r="A25">
        <f>ROW(Source!A44)</f>
        <v>44</v>
      </c>
      <c r="B25">
        <v>50518371</v>
      </c>
      <c r="C25">
        <v>50518366</v>
      </c>
      <c r="D25">
        <v>40413030</v>
      </c>
      <c r="E25">
        <v>30570983</v>
      </c>
      <c r="F25">
        <v>1</v>
      </c>
      <c r="G25">
        <v>30570983</v>
      </c>
      <c r="H25">
        <v>3</v>
      </c>
      <c r="I25" t="s">
        <v>306</v>
      </c>
      <c r="J25" t="s">
        <v>3</v>
      </c>
      <c r="K25" t="s">
        <v>307</v>
      </c>
      <c r="L25">
        <v>1057</v>
      </c>
      <c r="N25">
        <v>1013</v>
      </c>
      <c r="O25" t="s">
        <v>308</v>
      </c>
      <c r="P25" t="s">
        <v>308</v>
      </c>
      <c r="Q25">
        <v>1</v>
      </c>
      <c r="X25">
        <v>1</v>
      </c>
      <c r="Y25">
        <v>0</v>
      </c>
      <c r="Z25">
        <v>0</v>
      </c>
      <c r="AA25">
        <v>0</v>
      </c>
      <c r="AB25">
        <v>0</v>
      </c>
      <c r="AC25">
        <v>0</v>
      </c>
      <c r="AD25">
        <v>0</v>
      </c>
      <c r="AE25">
        <v>0</v>
      </c>
      <c r="AF25" t="s">
        <v>3</v>
      </c>
      <c r="AG25">
        <v>1</v>
      </c>
      <c r="AH25">
        <v>3</v>
      </c>
      <c r="AI25">
        <v>-1</v>
      </c>
      <c r="AJ25" t="s">
        <v>3</v>
      </c>
      <c r="AK25">
        <v>0</v>
      </c>
      <c r="AL25">
        <v>0</v>
      </c>
      <c r="AM25">
        <v>0</v>
      </c>
      <c r="AN25">
        <v>0</v>
      </c>
      <c r="AO25">
        <v>0</v>
      </c>
      <c r="AP25">
        <v>0</v>
      </c>
      <c r="AQ25">
        <v>0</v>
      </c>
      <c r="AR25">
        <v>0</v>
      </c>
    </row>
    <row r="26" spans="1:44" x14ac:dyDescent="0.2">
      <c r="A26">
        <f>ROW(Source!A45)</f>
        <v>45</v>
      </c>
      <c r="B26">
        <v>50518367</v>
      </c>
      <c r="C26">
        <v>50518366</v>
      </c>
      <c r="D26">
        <v>45897171</v>
      </c>
      <c r="E26">
        <v>30570983</v>
      </c>
      <c r="F26">
        <v>1</v>
      </c>
      <c r="G26">
        <v>30570983</v>
      </c>
      <c r="H26">
        <v>1</v>
      </c>
      <c r="I26" t="s">
        <v>269</v>
      </c>
      <c r="J26" t="s">
        <v>3</v>
      </c>
      <c r="K26" t="s">
        <v>270</v>
      </c>
      <c r="L26">
        <v>1191</v>
      </c>
      <c r="N26">
        <v>1013</v>
      </c>
      <c r="O26" t="s">
        <v>271</v>
      </c>
      <c r="P26" t="s">
        <v>271</v>
      </c>
      <c r="Q26">
        <v>1</v>
      </c>
      <c r="X26">
        <v>3.77</v>
      </c>
      <c r="Y26">
        <v>0</v>
      </c>
      <c r="Z26">
        <v>0</v>
      </c>
      <c r="AA26">
        <v>0</v>
      </c>
      <c r="AB26">
        <v>0</v>
      </c>
      <c r="AC26">
        <v>0</v>
      </c>
      <c r="AD26">
        <v>1</v>
      </c>
      <c r="AE26">
        <v>1</v>
      </c>
      <c r="AF26" t="s">
        <v>25</v>
      </c>
      <c r="AG26">
        <v>4.1470000000000002</v>
      </c>
      <c r="AH26">
        <v>2</v>
      </c>
      <c r="AI26">
        <v>50518367</v>
      </c>
      <c r="AJ26">
        <v>28</v>
      </c>
      <c r="AK26">
        <v>0</v>
      </c>
      <c r="AL26">
        <v>0</v>
      </c>
      <c r="AM26">
        <v>0</v>
      </c>
      <c r="AN26">
        <v>0</v>
      </c>
      <c r="AO26">
        <v>0</v>
      </c>
      <c r="AP26">
        <v>0</v>
      </c>
      <c r="AQ26">
        <v>0</v>
      </c>
      <c r="AR26">
        <v>0</v>
      </c>
    </row>
    <row r="27" spans="1:44" x14ac:dyDescent="0.2">
      <c r="A27">
        <f>ROW(Source!A45)</f>
        <v>45</v>
      </c>
      <c r="B27">
        <v>50518368</v>
      </c>
      <c r="C27">
        <v>50518366</v>
      </c>
      <c r="D27">
        <v>41819759</v>
      </c>
      <c r="E27">
        <v>1</v>
      </c>
      <c r="F27">
        <v>1</v>
      </c>
      <c r="G27">
        <v>30570983</v>
      </c>
      <c r="H27">
        <v>2</v>
      </c>
      <c r="I27" t="s">
        <v>294</v>
      </c>
      <c r="J27" t="s">
        <v>295</v>
      </c>
      <c r="K27" t="s">
        <v>296</v>
      </c>
      <c r="L27">
        <v>1367</v>
      </c>
      <c r="N27">
        <v>1011</v>
      </c>
      <c r="O27" t="s">
        <v>297</v>
      </c>
      <c r="P27" t="s">
        <v>297</v>
      </c>
      <c r="Q27">
        <v>1</v>
      </c>
      <c r="X27">
        <v>0.03</v>
      </c>
      <c r="Y27">
        <v>0</v>
      </c>
      <c r="Z27">
        <v>93.04</v>
      </c>
      <c r="AA27">
        <v>17.55</v>
      </c>
      <c r="AB27">
        <v>0</v>
      </c>
      <c r="AC27">
        <v>0</v>
      </c>
      <c r="AD27">
        <v>1</v>
      </c>
      <c r="AE27">
        <v>0</v>
      </c>
      <c r="AF27" t="s">
        <v>25</v>
      </c>
      <c r="AG27">
        <v>3.3000000000000002E-2</v>
      </c>
      <c r="AH27">
        <v>2</v>
      </c>
      <c r="AI27">
        <v>50518368</v>
      </c>
      <c r="AJ27">
        <v>29</v>
      </c>
      <c r="AK27">
        <v>0</v>
      </c>
      <c r="AL27">
        <v>0</v>
      </c>
      <c r="AM27">
        <v>0</v>
      </c>
      <c r="AN27">
        <v>0</v>
      </c>
      <c r="AO27">
        <v>0</v>
      </c>
      <c r="AP27">
        <v>0</v>
      </c>
      <c r="AQ27">
        <v>0</v>
      </c>
      <c r="AR27">
        <v>0</v>
      </c>
    </row>
    <row r="28" spans="1:44" x14ac:dyDescent="0.2">
      <c r="A28">
        <f>ROW(Source!A45)</f>
        <v>45</v>
      </c>
      <c r="B28">
        <v>50518369</v>
      </c>
      <c r="C28">
        <v>50518366</v>
      </c>
      <c r="D28">
        <v>31135472</v>
      </c>
      <c r="E28">
        <v>1</v>
      </c>
      <c r="F28">
        <v>1</v>
      </c>
      <c r="G28">
        <v>30570983</v>
      </c>
      <c r="H28">
        <v>2</v>
      </c>
      <c r="I28" t="s">
        <v>298</v>
      </c>
      <c r="J28" t="s">
        <v>299</v>
      </c>
      <c r="K28" t="s">
        <v>300</v>
      </c>
      <c r="L28">
        <v>1367</v>
      </c>
      <c r="N28">
        <v>1011</v>
      </c>
      <c r="O28" t="s">
        <v>297</v>
      </c>
      <c r="P28" t="s">
        <v>297</v>
      </c>
      <c r="Q28">
        <v>1</v>
      </c>
      <c r="X28">
        <v>0.03</v>
      </c>
      <c r="Y28">
        <v>0</v>
      </c>
      <c r="Z28">
        <v>10.76</v>
      </c>
      <c r="AA28">
        <v>0.84</v>
      </c>
      <c r="AB28">
        <v>0</v>
      </c>
      <c r="AC28">
        <v>0</v>
      </c>
      <c r="AD28">
        <v>1</v>
      </c>
      <c r="AE28">
        <v>0</v>
      </c>
      <c r="AF28" t="s">
        <v>25</v>
      </c>
      <c r="AG28">
        <v>3.3000000000000002E-2</v>
      </c>
      <c r="AH28">
        <v>2</v>
      </c>
      <c r="AI28">
        <v>50518369</v>
      </c>
      <c r="AJ28">
        <v>30</v>
      </c>
      <c r="AK28">
        <v>0</v>
      </c>
      <c r="AL28">
        <v>0</v>
      </c>
      <c r="AM28">
        <v>0</v>
      </c>
      <c r="AN28">
        <v>0</v>
      </c>
      <c r="AO28">
        <v>0</v>
      </c>
      <c r="AP28">
        <v>0</v>
      </c>
      <c r="AQ28">
        <v>0</v>
      </c>
      <c r="AR28">
        <v>0</v>
      </c>
    </row>
    <row r="29" spans="1:44" x14ac:dyDescent="0.2">
      <c r="A29">
        <f>ROW(Source!A45)</f>
        <v>45</v>
      </c>
      <c r="B29">
        <v>50518370</v>
      </c>
      <c r="C29">
        <v>50518366</v>
      </c>
      <c r="D29">
        <v>46170215</v>
      </c>
      <c r="E29">
        <v>1</v>
      </c>
      <c r="F29">
        <v>1</v>
      </c>
      <c r="G29">
        <v>30570983</v>
      </c>
      <c r="H29">
        <v>2</v>
      </c>
      <c r="I29" t="s">
        <v>301</v>
      </c>
      <c r="J29" t="s">
        <v>302</v>
      </c>
      <c r="K29" t="s">
        <v>303</v>
      </c>
      <c r="L29">
        <v>1368</v>
      </c>
      <c r="N29">
        <v>1011</v>
      </c>
      <c r="O29" t="s">
        <v>275</v>
      </c>
      <c r="P29" t="s">
        <v>275</v>
      </c>
      <c r="Q29">
        <v>1</v>
      </c>
      <c r="X29">
        <v>0.09</v>
      </c>
      <c r="Y29">
        <v>0</v>
      </c>
      <c r="Z29">
        <v>179.17</v>
      </c>
      <c r="AA29">
        <v>16.93</v>
      </c>
      <c r="AB29">
        <v>0</v>
      </c>
      <c r="AC29">
        <v>0</v>
      </c>
      <c r="AD29">
        <v>1</v>
      </c>
      <c r="AE29">
        <v>0</v>
      </c>
      <c r="AF29" t="s">
        <v>25</v>
      </c>
      <c r="AG29">
        <v>9.9000000000000005E-2</v>
      </c>
      <c r="AH29">
        <v>2</v>
      </c>
      <c r="AI29">
        <v>50518370</v>
      </c>
      <c r="AJ29">
        <v>31</v>
      </c>
      <c r="AK29">
        <v>0</v>
      </c>
      <c r="AL29">
        <v>0</v>
      </c>
      <c r="AM29">
        <v>0</v>
      </c>
      <c r="AN29">
        <v>0</v>
      </c>
      <c r="AO29">
        <v>0</v>
      </c>
      <c r="AP29">
        <v>0</v>
      </c>
      <c r="AQ29">
        <v>0</v>
      </c>
      <c r="AR29">
        <v>0</v>
      </c>
    </row>
    <row r="30" spans="1:44" x14ac:dyDescent="0.2">
      <c r="A30">
        <f>ROW(Source!A45)</f>
        <v>45</v>
      </c>
      <c r="B30">
        <v>50518371</v>
      </c>
      <c r="C30">
        <v>50518366</v>
      </c>
      <c r="D30">
        <v>40413030</v>
      </c>
      <c r="E30">
        <v>30570983</v>
      </c>
      <c r="F30">
        <v>1</v>
      </c>
      <c r="G30">
        <v>30570983</v>
      </c>
      <c r="H30">
        <v>3</v>
      </c>
      <c r="I30" t="s">
        <v>306</v>
      </c>
      <c r="J30" t="s">
        <v>3</v>
      </c>
      <c r="K30" t="s">
        <v>307</v>
      </c>
      <c r="L30">
        <v>1057</v>
      </c>
      <c r="N30">
        <v>1013</v>
      </c>
      <c r="O30" t="s">
        <v>308</v>
      </c>
      <c r="P30" t="s">
        <v>308</v>
      </c>
      <c r="Q30">
        <v>1</v>
      </c>
      <c r="X30">
        <v>1</v>
      </c>
      <c r="Y30">
        <v>0</v>
      </c>
      <c r="Z30">
        <v>0</v>
      </c>
      <c r="AA30">
        <v>0</v>
      </c>
      <c r="AB30">
        <v>0</v>
      </c>
      <c r="AC30">
        <v>0</v>
      </c>
      <c r="AD30">
        <v>0</v>
      </c>
      <c r="AE30">
        <v>0</v>
      </c>
      <c r="AF30" t="s">
        <v>3</v>
      </c>
      <c r="AG30">
        <v>1</v>
      </c>
      <c r="AH30">
        <v>3</v>
      </c>
      <c r="AI30">
        <v>-1</v>
      </c>
      <c r="AJ30" t="s">
        <v>3</v>
      </c>
      <c r="AK30">
        <v>0</v>
      </c>
      <c r="AL30">
        <v>0</v>
      </c>
      <c r="AM30">
        <v>0</v>
      </c>
      <c r="AN30">
        <v>0</v>
      </c>
      <c r="AO30">
        <v>0</v>
      </c>
      <c r="AP30">
        <v>0</v>
      </c>
      <c r="AQ30">
        <v>0</v>
      </c>
      <c r="AR30">
        <v>0</v>
      </c>
    </row>
    <row r="31" spans="1:44" x14ac:dyDescent="0.2">
      <c r="A31">
        <f>ROW(Source!A83)</f>
        <v>83</v>
      </c>
      <c r="B31">
        <v>50518377</v>
      </c>
      <c r="C31">
        <v>50518376</v>
      </c>
      <c r="D31">
        <v>40404405</v>
      </c>
      <c r="E31">
        <v>30570983</v>
      </c>
      <c r="F31">
        <v>1</v>
      </c>
      <c r="G31">
        <v>30570983</v>
      </c>
      <c r="H31">
        <v>1</v>
      </c>
      <c r="I31" t="s">
        <v>269</v>
      </c>
      <c r="J31" t="s">
        <v>3</v>
      </c>
      <c r="K31" t="s">
        <v>270</v>
      </c>
      <c r="L31">
        <v>1191</v>
      </c>
      <c r="N31">
        <v>1013</v>
      </c>
      <c r="O31" t="s">
        <v>271</v>
      </c>
      <c r="P31" t="s">
        <v>271</v>
      </c>
      <c r="Q31">
        <v>1</v>
      </c>
      <c r="X31">
        <v>2.94</v>
      </c>
      <c r="Y31">
        <v>0</v>
      </c>
      <c r="Z31">
        <v>0</v>
      </c>
      <c r="AA31">
        <v>0</v>
      </c>
      <c r="AB31">
        <v>0</v>
      </c>
      <c r="AC31">
        <v>0</v>
      </c>
      <c r="AD31">
        <v>1</v>
      </c>
      <c r="AE31">
        <v>1</v>
      </c>
      <c r="AF31" t="s">
        <v>25</v>
      </c>
      <c r="AG31">
        <v>3.234</v>
      </c>
      <c r="AH31">
        <v>2</v>
      </c>
      <c r="AI31">
        <v>50518377</v>
      </c>
      <c r="AJ31">
        <v>33</v>
      </c>
      <c r="AK31">
        <v>0</v>
      </c>
      <c r="AL31">
        <v>0</v>
      </c>
      <c r="AM31">
        <v>0</v>
      </c>
      <c r="AN31">
        <v>0</v>
      </c>
      <c r="AO31">
        <v>0</v>
      </c>
      <c r="AP31">
        <v>0</v>
      </c>
      <c r="AQ31">
        <v>0</v>
      </c>
      <c r="AR31">
        <v>0</v>
      </c>
    </row>
    <row r="32" spans="1:44" x14ac:dyDescent="0.2">
      <c r="A32">
        <f>ROW(Source!A84)</f>
        <v>84</v>
      </c>
      <c r="B32">
        <v>50518377</v>
      </c>
      <c r="C32">
        <v>50518376</v>
      </c>
      <c r="D32">
        <v>40404405</v>
      </c>
      <c r="E32">
        <v>30570983</v>
      </c>
      <c r="F32">
        <v>1</v>
      </c>
      <c r="G32">
        <v>30570983</v>
      </c>
      <c r="H32">
        <v>1</v>
      </c>
      <c r="I32" t="s">
        <v>269</v>
      </c>
      <c r="J32" t="s">
        <v>3</v>
      </c>
      <c r="K32" t="s">
        <v>270</v>
      </c>
      <c r="L32">
        <v>1191</v>
      </c>
      <c r="N32">
        <v>1013</v>
      </c>
      <c r="O32" t="s">
        <v>271</v>
      </c>
      <c r="P32" t="s">
        <v>271</v>
      </c>
      <c r="Q32">
        <v>1</v>
      </c>
      <c r="X32">
        <v>2.94</v>
      </c>
      <c r="Y32">
        <v>0</v>
      </c>
      <c r="Z32">
        <v>0</v>
      </c>
      <c r="AA32">
        <v>0</v>
      </c>
      <c r="AB32">
        <v>0</v>
      </c>
      <c r="AC32">
        <v>0</v>
      </c>
      <c r="AD32">
        <v>1</v>
      </c>
      <c r="AE32">
        <v>1</v>
      </c>
      <c r="AF32" t="s">
        <v>25</v>
      </c>
      <c r="AG32">
        <v>3.234</v>
      </c>
      <c r="AH32">
        <v>2</v>
      </c>
      <c r="AI32">
        <v>50518377</v>
      </c>
      <c r="AJ32">
        <v>35</v>
      </c>
      <c r="AK32">
        <v>0</v>
      </c>
      <c r="AL32">
        <v>0</v>
      </c>
      <c r="AM32">
        <v>0</v>
      </c>
      <c r="AN32">
        <v>0</v>
      </c>
      <c r="AO32">
        <v>0</v>
      </c>
      <c r="AP32">
        <v>0</v>
      </c>
      <c r="AQ32">
        <v>0</v>
      </c>
      <c r="AR32">
        <v>0</v>
      </c>
    </row>
    <row r="33" spans="1:44" x14ac:dyDescent="0.2">
      <c r="A33">
        <f>ROW(Source!A99)</f>
        <v>99</v>
      </c>
      <c r="B33">
        <v>50517921</v>
      </c>
      <c r="C33">
        <v>50517919</v>
      </c>
      <c r="D33">
        <v>40404405</v>
      </c>
      <c r="E33">
        <v>30570983</v>
      </c>
      <c r="F33">
        <v>1</v>
      </c>
      <c r="G33">
        <v>30570983</v>
      </c>
      <c r="H33">
        <v>1</v>
      </c>
      <c r="I33" t="s">
        <v>269</v>
      </c>
      <c r="J33" t="s">
        <v>3</v>
      </c>
      <c r="K33" t="s">
        <v>270</v>
      </c>
      <c r="L33">
        <v>1191</v>
      </c>
      <c r="N33">
        <v>1013</v>
      </c>
      <c r="O33" t="s">
        <v>271</v>
      </c>
      <c r="P33" t="s">
        <v>271</v>
      </c>
      <c r="Q33">
        <v>1</v>
      </c>
      <c r="X33">
        <v>5.15</v>
      </c>
      <c r="Y33">
        <v>0</v>
      </c>
      <c r="Z33">
        <v>0</v>
      </c>
      <c r="AA33">
        <v>0</v>
      </c>
      <c r="AB33">
        <v>0</v>
      </c>
      <c r="AC33">
        <v>0</v>
      </c>
      <c r="AD33">
        <v>1</v>
      </c>
      <c r="AE33">
        <v>1</v>
      </c>
      <c r="AF33" t="s">
        <v>47</v>
      </c>
      <c r="AG33">
        <v>5.6650000000000009</v>
      </c>
      <c r="AH33">
        <v>3</v>
      </c>
      <c r="AI33">
        <v>-1</v>
      </c>
      <c r="AJ33" t="s">
        <v>3</v>
      </c>
      <c r="AK33">
        <v>0</v>
      </c>
      <c r="AL33">
        <v>0</v>
      </c>
      <c r="AM33">
        <v>0</v>
      </c>
      <c r="AN33">
        <v>0</v>
      </c>
      <c r="AO33">
        <v>0</v>
      </c>
      <c r="AP33">
        <v>0</v>
      </c>
      <c r="AQ33">
        <v>0</v>
      </c>
      <c r="AR33">
        <v>0</v>
      </c>
    </row>
    <row r="34" spans="1:44" x14ac:dyDescent="0.2">
      <c r="A34">
        <f>ROW(Source!A99)</f>
        <v>99</v>
      </c>
      <c r="B34">
        <v>50517922</v>
      </c>
      <c r="C34">
        <v>50517919</v>
      </c>
      <c r="D34">
        <v>46170867</v>
      </c>
      <c r="E34">
        <v>1</v>
      </c>
      <c r="F34">
        <v>1</v>
      </c>
      <c r="G34">
        <v>30570983</v>
      </c>
      <c r="H34">
        <v>2</v>
      </c>
      <c r="I34" t="s">
        <v>309</v>
      </c>
      <c r="J34" t="s">
        <v>310</v>
      </c>
      <c r="K34" t="s">
        <v>311</v>
      </c>
      <c r="L34">
        <v>1368</v>
      </c>
      <c r="N34">
        <v>1011</v>
      </c>
      <c r="O34" t="s">
        <v>275</v>
      </c>
      <c r="P34" t="s">
        <v>275</v>
      </c>
      <c r="Q34">
        <v>1</v>
      </c>
      <c r="X34">
        <v>0.01</v>
      </c>
      <c r="Y34">
        <v>0</v>
      </c>
      <c r="Z34">
        <v>83.1</v>
      </c>
      <c r="AA34">
        <v>12.62</v>
      </c>
      <c r="AB34">
        <v>0</v>
      </c>
      <c r="AC34">
        <v>0</v>
      </c>
      <c r="AD34">
        <v>1</v>
      </c>
      <c r="AE34">
        <v>0</v>
      </c>
      <c r="AF34" t="s">
        <v>47</v>
      </c>
      <c r="AG34">
        <v>1.1000000000000001E-2</v>
      </c>
      <c r="AH34">
        <v>3</v>
      </c>
      <c r="AI34">
        <v>-1</v>
      </c>
      <c r="AJ34" t="s">
        <v>3</v>
      </c>
      <c r="AK34">
        <v>0</v>
      </c>
      <c r="AL34">
        <v>0</v>
      </c>
      <c r="AM34">
        <v>0</v>
      </c>
      <c r="AN34">
        <v>0</v>
      </c>
      <c r="AO34">
        <v>0</v>
      </c>
      <c r="AP34">
        <v>0</v>
      </c>
      <c r="AQ34">
        <v>0</v>
      </c>
      <c r="AR34">
        <v>0</v>
      </c>
    </row>
    <row r="35" spans="1:44" x14ac:dyDescent="0.2">
      <c r="A35">
        <f>ROW(Source!A99)</f>
        <v>99</v>
      </c>
      <c r="B35">
        <v>50517923</v>
      </c>
      <c r="C35">
        <v>50517919</v>
      </c>
      <c r="D35">
        <v>31111623</v>
      </c>
      <c r="E35">
        <v>1</v>
      </c>
      <c r="F35">
        <v>1</v>
      </c>
      <c r="G35">
        <v>30570983</v>
      </c>
      <c r="H35">
        <v>3</v>
      </c>
      <c r="I35" t="s">
        <v>312</v>
      </c>
      <c r="J35" t="s">
        <v>313</v>
      </c>
      <c r="K35" t="s">
        <v>314</v>
      </c>
      <c r="L35">
        <v>1346</v>
      </c>
      <c r="N35">
        <v>1009</v>
      </c>
      <c r="O35" t="s">
        <v>315</v>
      </c>
      <c r="P35" t="s">
        <v>315</v>
      </c>
      <c r="Q35">
        <v>1</v>
      </c>
      <c r="X35">
        <v>0.43</v>
      </c>
      <c r="Y35">
        <v>1.39</v>
      </c>
      <c r="Z35">
        <v>0</v>
      </c>
      <c r="AA35">
        <v>0</v>
      </c>
      <c r="AB35">
        <v>0</v>
      </c>
      <c r="AC35">
        <v>0</v>
      </c>
      <c r="AD35">
        <v>1</v>
      </c>
      <c r="AE35">
        <v>0</v>
      </c>
      <c r="AF35" t="s">
        <v>3</v>
      </c>
      <c r="AG35">
        <v>0.43</v>
      </c>
      <c r="AH35">
        <v>3</v>
      </c>
      <c r="AI35">
        <v>-1</v>
      </c>
      <c r="AJ35" t="s">
        <v>3</v>
      </c>
      <c r="AK35">
        <v>0</v>
      </c>
      <c r="AL35">
        <v>0</v>
      </c>
      <c r="AM35">
        <v>0</v>
      </c>
      <c r="AN35">
        <v>0</v>
      </c>
      <c r="AO35">
        <v>0</v>
      </c>
      <c r="AP35">
        <v>0</v>
      </c>
      <c r="AQ35">
        <v>0</v>
      </c>
      <c r="AR35">
        <v>0</v>
      </c>
    </row>
    <row r="36" spans="1:44" x14ac:dyDescent="0.2">
      <c r="A36">
        <f>ROW(Source!A99)</f>
        <v>99</v>
      </c>
      <c r="B36">
        <v>50517924</v>
      </c>
      <c r="C36">
        <v>50517919</v>
      </c>
      <c r="D36">
        <v>46136870</v>
      </c>
      <c r="E36">
        <v>1</v>
      </c>
      <c r="F36">
        <v>1</v>
      </c>
      <c r="G36">
        <v>30570983</v>
      </c>
      <c r="H36">
        <v>3</v>
      </c>
      <c r="I36" t="s">
        <v>316</v>
      </c>
      <c r="J36" t="s">
        <v>317</v>
      </c>
      <c r="K36" t="s">
        <v>318</v>
      </c>
      <c r="L36">
        <v>1346</v>
      </c>
      <c r="N36">
        <v>1009</v>
      </c>
      <c r="O36" t="s">
        <v>315</v>
      </c>
      <c r="P36" t="s">
        <v>315</v>
      </c>
      <c r="Q36">
        <v>1</v>
      </c>
      <c r="X36">
        <v>0.16</v>
      </c>
      <c r="Y36">
        <v>159.07</v>
      </c>
      <c r="Z36">
        <v>0</v>
      </c>
      <c r="AA36">
        <v>0</v>
      </c>
      <c r="AB36">
        <v>0</v>
      </c>
      <c r="AC36">
        <v>0</v>
      </c>
      <c r="AD36">
        <v>1</v>
      </c>
      <c r="AE36">
        <v>0</v>
      </c>
      <c r="AF36" t="s">
        <v>3</v>
      </c>
      <c r="AG36">
        <v>0.16</v>
      </c>
      <c r="AH36">
        <v>3</v>
      </c>
      <c r="AI36">
        <v>-1</v>
      </c>
      <c r="AJ36" t="s">
        <v>3</v>
      </c>
      <c r="AK36">
        <v>0</v>
      </c>
      <c r="AL36">
        <v>0</v>
      </c>
      <c r="AM36">
        <v>0</v>
      </c>
      <c r="AN36">
        <v>0</v>
      </c>
      <c r="AO36">
        <v>0</v>
      </c>
      <c r="AP36">
        <v>0</v>
      </c>
      <c r="AQ36">
        <v>0</v>
      </c>
      <c r="AR36">
        <v>0</v>
      </c>
    </row>
    <row r="37" spans="1:44" x14ac:dyDescent="0.2">
      <c r="A37">
        <f>ROW(Source!A99)</f>
        <v>99</v>
      </c>
      <c r="B37">
        <v>50517925</v>
      </c>
      <c r="C37">
        <v>50517919</v>
      </c>
      <c r="D37">
        <v>46109233</v>
      </c>
      <c r="E37">
        <v>1</v>
      </c>
      <c r="F37">
        <v>1</v>
      </c>
      <c r="G37">
        <v>30570983</v>
      </c>
      <c r="H37">
        <v>3</v>
      </c>
      <c r="I37" t="s">
        <v>319</v>
      </c>
      <c r="J37" t="s">
        <v>320</v>
      </c>
      <c r="K37" t="s">
        <v>321</v>
      </c>
      <c r="L37">
        <v>1355</v>
      </c>
      <c r="N37">
        <v>1010</v>
      </c>
      <c r="O37" t="s">
        <v>322</v>
      </c>
      <c r="P37" t="s">
        <v>322</v>
      </c>
      <c r="Q37">
        <v>100</v>
      </c>
      <c r="X37">
        <v>0.05</v>
      </c>
      <c r="Y37">
        <v>68.819999999999993</v>
      </c>
      <c r="Z37">
        <v>0</v>
      </c>
      <c r="AA37">
        <v>0</v>
      </c>
      <c r="AB37">
        <v>0</v>
      </c>
      <c r="AC37">
        <v>0</v>
      </c>
      <c r="AD37">
        <v>1</v>
      </c>
      <c r="AE37">
        <v>0</v>
      </c>
      <c r="AF37" t="s">
        <v>3</v>
      </c>
      <c r="AG37">
        <v>0.05</v>
      </c>
      <c r="AH37">
        <v>3</v>
      </c>
      <c r="AI37">
        <v>-1</v>
      </c>
      <c r="AJ37" t="s">
        <v>3</v>
      </c>
      <c r="AK37">
        <v>0</v>
      </c>
      <c r="AL37">
        <v>0</v>
      </c>
      <c r="AM37">
        <v>0</v>
      </c>
      <c r="AN37">
        <v>0</v>
      </c>
      <c r="AO37">
        <v>0</v>
      </c>
      <c r="AP37">
        <v>0</v>
      </c>
      <c r="AQ37">
        <v>0</v>
      </c>
      <c r="AR37">
        <v>0</v>
      </c>
    </row>
    <row r="38" spans="1:44" x14ac:dyDescent="0.2">
      <c r="A38">
        <f>ROW(Source!A99)</f>
        <v>99</v>
      </c>
      <c r="B38">
        <v>50517926</v>
      </c>
      <c r="C38">
        <v>50517919</v>
      </c>
      <c r="D38">
        <v>46109243</v>
      </c>
      <c r="E38">
        <v>1</v>
      </c>
      <c r="F38">
        <v>1</v>
      </c>
      <c r="G38">
        <v>30570983</v>
      </c>
      <c r="H38">
        <v>3</v>
      </c>
      <c r="I38" t="s">
        <v>323</v>
      </c>
      <c r="J38" t="s">
        <v>324</v>
      </c>
      <c r="K38" t="s">
        <v>325</v>
      </c>
      <c r="L38">
        <v>1356</v>
      </c>
      <c r="N38">
        <v>1010</v>
      </c>
      <c r="O38" t="s">
        <v>326</v>
      </c>
      <c r="P38" t="s">
        <v>326</v>
      </c>
      <c r="Q38">
        <v>1000</v>
      </c>
      <c r="X38">
        <v>1.2200000000000001E-2</v>
      </c>
      <c r="Y38">
        <v>183.4</v>
      </c>
      <c r="Z38">
        <v>0</v>
      </c>
      <c r="AA38">
        <v>0</v>
      </c>
      <c r="AB38">
        <v>0</v>
      </c>
      <c r="AC38">
        <v>0</v>
      </c>
      <c r="AD38">
        <v>1</v>
      </c>
      <c r="AE38">
        <v>0</v>
      </c>
      <c r="AF38" t="s">
        <v>3</v>
      </c>
      <c r="AG38">
        <v>1.2200000000000001E-2</v>
      </c>
      <c r="AH38">
        <v>3</v>
      </c>
      <c r="AI38">
        <v>-1</v>
      </c>
      <c r="AJ38" t="s">
        <v>3</v>
      </c>
      <c r="AK38">
        <v>0</v>
      </c>
      <c r="AL38">
        <v>0</v>
      </c>
      <c r="AM38">
        <v>0</v>
      </c>
      <c r="AN38">
        <v>0</v>
      </c>
      <c r="AO38">
        <v>0</v>
      </c>
      <c r="AP38">
        <v>0</v>
      </c>
      <c r="AQ38">
        <v>0</v>
      </c>
      <c r="AR38">
        <v>0</v>
      </c>
    </row>
    <row r="39" spans="1:44" x14ac:dyDescent="0.2">
      <c r="A39">
        <f>ROW(Source!A99)</f>
        <v>99</v>
      </c>
      <c r="B39">
        <v>50517927</v>
      </c>
      <c r="C39">
        <v>50517919</v>
      </c>
      <c r="D39">
        <v>46148176</v>
      </c>
      <c r="E39">
        <v>1</v>
      </c>
      <c r="F39">
        <v>1</v>
      </c>
      <c r="G39">
        <v>30570983</v>
      </c>
      <c r="H39">
        <v>3</v>
      </c>
      <c r="I39" t="s">
        <v>327</v>
      </c>
      <c r="J39" t="s">
        <v>328</v>
      </c>
      <c r="K39" t="s">
        <v>329</v>
      </c>
      <c r="L39">
        <v>1354</v>
      </c>
      <c r="N39">
        <v>1010</v>
      </c>
      <c r="O39" t="s">
        <v>144</v>
      </c>
      <c r="P39" t="s">
        <v>144</v>
      </c>
      <c r="Q39">
        <v>1</v>
      </c>
      <c r="X39">
        <v>3.1E-2</v>
      </c>
      <c r="Y39">
        <v>6.94</v>
      </c>
      <c r="Z39">
        <v>0</v>
      </c>
      <c r="AA39">
        <v>0</v>
      </c>
      <c r="AB39">
        <v>0</v>
      </c>
      <c r="AC39">
        <v>0</v>
      </c>
      <c r="AD39">
        <v>1</v>
      </c>
      <c r="AE39">
        <v>0</v>
      </c>
      <c r="AF39" t="s">
        <v>3</v>
      </c>
      <c r="AG39">
        <v>3.1E-2</v>
      </c>
      <c r="AH39">
        <v>3</v>
      </c>
      <c r="AI39">
        <v>-1</v>
      </c>
      <c r="AJ39" t="s">
        <v>3</v>
      </c>
      <c r="AK39">
        <v>0</v>
      </c>
      <c r="AL39">
        <v>0</v>
      </c>
      <c r="AM39">
        <v>0</v>
      </c>
      <c r="AN39">
        <v>0</v>
      </c>
      <c r="AO39">
        <v>0</v>
      </c>
      <c r="AP39">
        <v>0</v>
      </c>
      <c r="AQ39">
        <v>0</v>
      </c>
      <c r="AR39">
        <v>0</v>
      </c>
    </row>
    <row r="40" spans="1:44" x14ac:dyDescent="0.2">
      <c r="A40">
        <f>ROW(Source!A99)</f>
        <v>99</v>
      </c>
      <c r="B40">
        <v>50517928</v>
      </c>
      <c r="C40">
        <v>50517919</v>
      </c>
      <c r="D40">
        <v>46148183</v>
      </c>
      <c r="E40">
        <v>1</v>
      </c>
      <c r="F40">
        <v>1</v>
      </c>
      <c r="G40">
        <v>30570983</v>
      </c>
      <c r="H40">
        <v>3</v>
      </c>
      <c r="I40" t="s">
        <v>330</v>
      </c>
      <c r="J40" t="s">
        <v>331</v>
      </c>
      <c r="K40" t="s">
        <v>332</v>
      </c>
      <c r="L40">
        <v>1356</v>
      </c>
      <c r="N40">
        <v>1010</v>
      </c>
      <c r="O40" t="s">
        <v>326</v>
      </c>
      <c r="P40" t="s">
        <v>326</v>
      </c>
      <c r="Q40">
        <v>1000</v>
      </c>
      <c r="X40">
        <v>8.0000000000000002E-3</v>
      </c>
      <c r="Y40">
        <v>614.09</v>
      </c>
      <c r="Z40">
        <v>0</v>
      </c>
      <c r="AA40">
        <v>0</v>
      </c>
      <c r="AB40">
        <v>0</v>
      </c>
      <c r="AC40">
        <v>0</v>
      </c>
      <c r="AD40">
        <v>1</v>
      </c>
      <c r="AE40">
        <v>0</v>
      </c>
      <c r="AF40" t="s">
        <v>3</v>
      </c>
      <c r="AG40">
        <v>8.0000000000000002E-3</v>
      </c>
      <c r="AH40">
        <v>3</v>
      </c>
      <c r="AI40">
        <v>-1</v>
      </c>
      <c r="AJ40" t="s">
        <v>3</v>
      </c>
      <c r="AK40">
        <v>0</v>
      </c>
      <c r="AL40">
        <v>0</v>
      </c>
      <c r="AM40">
        <v>0</v>
      </c>
      <c r="AN40">
        <v>0</v>
      </c>
      <c r="AO40">
        <v>0</v>
      </c>
      <c r="AP40">
        <v>0</v>
      </c>
      <c r="AQ40">
        <v>0</v>
      </c>
      <c r="AR40">
        <v>0</v>
      </c>
    </row>
    <row r="41" spans="1:44" x14ac:dyDescent="0.2">
      <c r="A41">
        <f>ROW(Source!A99)</f>
        <v>99</v>
      </c>
      <c r="B41">
        <v>50517929</v>
      </c>
      <c r="C41">
        <v>50517919</v>
      </c>
      <c r="D41">
        <v>40414383</v>
      </c>
      <c r="E41">
        <v>30570983</v>
      </c>
      <c r="F41">
        <v>1</v>
      </c>
      <c r="G41">
        <v>30570983</v>
      </c>
      <c r="H41">
        <v>3</v>
      </c>
      <c r="I41" t="s">
        <v>333</v>
      </c>
      <c r="J41" t="s">
        <v>3</v>
      </c>
      <c r="K41" t="s">
        <v>334</v>
      </c>
      <c r="L41">
        <v>1303</v>
      </c>
      <c r="N41">
        <v>1003</v>
      </c>
      <c r="O41" t="s">
        <v>176</v>
      </c>
      <c r="P41" t="s">
        <v>176</v>
      </c>
      <c r="Q41">
        <v>1000</v>
      </c>
      <c r="X41">
        <v>0.10299999999999999</v>
      </c>
      <c r="Y41">
        <v>0</v>
      </c>
      <c r="Z41">
        <v>0</v>
      </c>
      <c r="AA41">
        <v>0</v>
      </c>
      <c r="AB41">
        <v>0</v>
      </c>
      <c r="AC41">
        <v>0</v>
      </c>
      <c r="AD41">
        <v>0</v>
      </c>
      <c r="AE41">
        <v>0</v>
      </c>
      <c r="AF41" t="s">
        <v>3</v>
      </c>
      <c r="AG41">
        <v>0.10299999999999999</v>
      </c>
      <c r="AH41">
        <v>3</v>
      </c>
      <c r="AI41">
        <v>-1</v>
      </c>
      <c r="AJ41" t="s">
        <v>3</v>
      </c>
      <c r="AK41">
        <v>0</v>
      </c>
      <c r="AL41">
        <v>0</v>
      </c>
      <c r="AM41">
        <v>0</v>
      </c>
      <c r="AN41">
        <v>0</v>
      </c>
      <c r="AO41">
        <v>0</v>
      </c>
      <c r="AP41">
        <v>0</v>
      </c>
      <c r="AQ41">
        <v>0</v>
      </c>
      <c r="AR41">
        <v>0</v>
      </c>
    </row>
    <row r="42" spans="1:44" x14ac:dyDescent="0.2">
      <c r="A42">
        <f>ROW(Source!A100)</f>
        <v>100</v>
      </c>
      <c r="B42">
        <v>50517921</v>
      </c>
      <c r="C42">
        <v>50517919</v>
      </c>
      <c r="D42">
        <v>40404405</v>
      </c>
      <c r="E42">
        <v>30570983</v>
      </c>
      <c r="F42">
        <v>1</v>
      </c>
      <c r="G42">
        <v>30570983</v>
      </c>
      <c r="H42">
        <v>1</v>
      </c>
      <c r="I42" t="s">
        <v>269</v>
      </c>
      <c r="J42" t="s">
        <v>3</v>
      </c>
      <c r="K42" t="s">
        <v>270</v>
      </c>
      <c r="L42">
        <v>1191</v>
      </c>
      <c r="N42">
        <v>1013</v>
      </c>
      <c r="O42" t="s">
        <v>271</v>
      </c>
      <c r="P42" t="s">
        <v>271</v>
      </c>
      <c r="Q42">
        <v>1</v>
      </c>
      <c r="X42">
        <v>5.15</v>
      </c>
      <c r="Y42">
        <v>0</v>
      </c>
      <c r="Z42">
        <v>0</v>
      </c>
      <c r="AA42">
        <v>0</v>
      </c>
      <c r="AB42">
        <v>0</v>
      </c>
      <c r="AC42">
        <v>0</v>
      </c>
      <c r="AD42">
        <v>1</v>
      </c>
      <c r="AE42">
        <v>1</v>
      </c>
      <c r="AF42" t="s">
        <v>47</v>
      </c>
      <c r="AG42">
        <v>5.6650000000000009</v>
      </c>
      <c r="AH42">
        <v>3</v>
      </c>
      <c r="AI42">
        <v>-1</v>
      </c>
      <c r="AJ42" t="s">
        <v>3</v>
      </c>
      <c r="AK42">
        <v>0</v>
      </c>
      <c r="AL42">
        <v>0</v>
      </c>
      <c r="AM42">
        <v>0</v>
      </c>
      <c r="AN42">
        <v>0</v>
      </c>
      <c r="AO42">
        <v>0</v>
      </c>
      <c r="AP42">
        <v>0</v>
      </c>
      <c r="AQ42">
        <v>0</v>
      </c>
      <c r="AR42">
        <v>0</v>
      </c>
    </row>
    <row r="43" spans="1:44" x14ac:dyDescent="0.2">
      <c r="A43">
        <f>ROW(Source!A100)</f>
        <v>100</v>
      </c>
      <c r="B43">
        <v>50517922</v>
      </c>
      <c r="C43">
        <v>50517919</v>
      </c>
      <c r="D43">
        <v>46170867</v>
      </c>
      <c r="E43">
        <v>1</v>
      </c>
      <c r="F43">
        <v>1</v>
      </c>
      <c r="G43">
        <v>30570983</v>
      </c>
      <c r="H43">
        <v>2</v>
      </c>
      <c r="I43" t="s">
        <v>309</v>
      </c>
      <c r="J43" t="s">
        <v>310</v>
      </c>
      <c r="K43" t="s">
        <v>311</v>
      </c>
      <c r="L43">
        <v>1368</v>
      </c>
      <c r="N43">
        <v>1011</v>
      </c>
      <c r="O43" t="s">
        <v>275</v>
      </c>
      <c r="P43" t="s">
        <v>275</v>
      </c>
      <c r="Q43">
        <v>1</v>
      </c>
      <c r="X43">
        <v>0.01</v>
      </c>
      <c r="Y43">
        <v>0</v>
      </c>
      <c r="Z43">
        <v>83.1</v>
      </c>
      <c r="AA43">
        <v>12.62</v>
      </c>
      <c r="AB43">
        <v>0</v>
      </c>
      <c r="AC43">
        <v>0</v>
      </c>
      <c r="AD43">
        <v>1</v>
      </c>
      <c r="AE43">
        <v>0</v>
      </c>
      <c r="AF43" t="s">
        <v>47</v>
      </c>
      <c r="AG43">
        <v>1.1000000000000001E-2</v>
      </c>
      <c r="AH43">
        <v>3</v>
      </c>
      <c r="AI43">
        <v>-1</v>
      </c>
      <c r="AJ43" t="s">
        <v>3</v>
      </c>
      <c r="AK43">
        <v>0</v>
      </c>
      <c r="AL43">
        <v>0</v>
      </c>
      <c r="AM43">
        <v>0</v>
      </c>
      <c r="AN43">
        <v>0</v>
      </c>
      <c r="AO43">
        <v>0</v>
      </c>
      <c r="AP43">
        <v>0</v>
      </c>
      <c r="AQ43">
        <v>0</v>
      </c>
      <c r="AR43">
        <v>0</v>
      </c>
    </row>
    <row r="44" spans="1:44" x14ac:dyDescent="0.2">
      <c r="A44">
        <f>ROW(Source!A100)</f>
        <v>100</v>
      </c>
      <c r="B44">
        <v>50517923</v>
      </c>
      <c r="C44">
        <v>50517919</v>
      </c>
      <c r="D44">
        <v>31111623</v>
      </c>
      <c r="E44">
        <v>1</v>
      </c>
      <c r="F44">
        <v>1</v>
      </c>
      <c r="G44">
        <v>30570983</v>
      </c>
      <c r="H44">
        <v>3</v>
      </c>
      <c r="I44" t="s">
        <v>312</v>
      </c>
      <c r="J44" t="s">
        <v>313</v>
      </c>
      <c r="K44" t="s">
        <v>314</v>
      </c>
      <c r="L44">
        <v>1346</v>
      </c>
      <c r="N44">
        <v>1009</v>
      </c>
      <c r="O44" t="s">
        <v>315</v>
      </c>
      <c r="P44" t="s">
        <v>315</v>
      </c>
      <c r="Q44">
        <v>1</v>
      </c>
      <c r="X44">
        <v>0.43</v>
      </c>
      <c r="Y44">
        <v>1.39</v>
      </c>
      <c r="Z44">
        <v>0</v>
      </c>
      <c r="AA44">
        <v>0</v>
      </c>
      <c r="AB44">
        <v>0</v>
      </c>
      <c r="AC44">
        <v>0</v>
      </c>
      <c r="AD44">
        <v>1</v>
      </c>
      <c r="AE44">
        <v>0</v>
      </c>
      <c r="AF44" t="s">
        <v>3</v>
      </c>
      <c r="AG44">
        <v>0.43</v>
      </c>
      <c r="AH44">
        <v>3</v>
      </c>
      <c r="AI44">
        <v>-1</v>
      </c>
      <c r="AJ44" t="s">
        <v>3</v>
      </c>
      <c r="AK44">
        <v>0</v>
      </c>
      <c r="AL44">
        <v>0</v>
      </c>
      <c r="AM44">
        <v>0</v>
      </c>
      <c r="AN44">
        <v>0</v>
      </c>
      <c r="AO44">
        <v>0</v>
      </c>
      <c r="AP44">
        <v>0</v>
      </c>
      <c r="AQ44">
        <v>0</v>
      </c>
      <c r="AR44">
        <v>0</v>
      </c>
    </row>
    <row r="45" spans="1:44" x14ac:dyDescent="0.2">
      <c r="A45">
        <f>ROW(Source!A100)</f>
        <v>100</v>
      </c>
      <c r="B45">
        <v>50517924</v>
      </c>
      <c r="C45">
        <v>50517919</v>
      </c>
      <c r="D45">
        <v>46136870</v>
      </c>
      <c r="E45">
        <v>1</v>
      </c>
      <c r="F45">
        <v>1</v>
      </c>
      <c r="G45">
        <v>30570983</v>
      </c>
      <c r="H45">
        <v>3</v>
      </c>
      <c r="I45" t="s">
        <v>316</v>
      </c>
      <c r="J45" t="s">
        <v>317</v>
      </c>
      <c r="K45" t="s">
        <v>318</v>
      </c>
      <c r="L45">
        <v>1346</v>
      </c>
      <c r="N45">
        <v>1009</v>
      </c>
      <c r="O45" t="s">
        <v>315</v>
      </c>
      <c r="P45" t="s">
        <v>315</v>
      </c>
      <c r="Q45">
        <v>1</v>
      </c>
      <c r="X45">
        <v>0.16</v>
      </c>
      <c r="Y45">
        <v>159.07</v>
      </c>
      <c r="Z45">
        <v>0</v>
      </c>
      <c r="AA45">
        <v>0</v>
      </c>
      <c r="AB45">
        <v>0</v>
      </c>
      <c r="AC45">
        <v>0</v>
      </c>
      <c r="AD45">
        <v>1</v>
      </c>
      <c r="AE45">
        <v>0</v>
      </c>
      <c r="AF45" t="s">
        <v>3</v>
      </c>
      <c r="AG45">
        <v>0.16</v>
      </c>
      <c r="AH45">
        <v>3</v>
      </c>
      <c r="AI45">
        <v>-1</v>
      </c>
      <c r="AJ45" t="s">
        <v>3</v>
      </c>
      <c r="AK45">
        <v>0</v>
      </c>
      <c r="AL45">
        <v>0</v>
      </c>
      <c r="AM45">
        <v>0</v>
      </c>
      <c r="AN45">
        <v>0</v>
      </c>
      <c r="AO45">
        <v>0</v>
      </c>
      <c r="AP45">
        <v>0</v>
      </c>
      <c r="AQ45">
        <v>0</v>
      </c>
      <c r="AR45">
        <v>0</v>
      </c>
    </row>
    <row r="46" spans="1:44" x14ac:dyDescent="0.2">
      <c r="A46">
        <f>ROW(Source!A100)</f>
        <v>100</v>
      </c>
      <c r="B46">
        <v>50517925</v>
      </c>
      <c r="C46">
        <v>50517919</v>
      </c>
      <c r="D46">
        <v>46109233</v>
      </c>
      <c r="E46">
        <v>1</v>
      </c>
      <c r="F46">
        <v>1</v>
      </c>
      <c r="G46">
        <v>30570983</v>
      </c>
      <c r="H46">
        <v>3</v>
      </c>
      <c r="I46" t="s">
        <v>319</v>
      </c>
      <c r="J46" t="s">
        <v>320</v>
      </c>
      <c r="K46" t="s">
        <v>321</v>
      </c>
      <c r="L46">
        <v>1355</v>
      </c>
      <c r="N46">
        <v>1010</v>
      </c>
      <c r="O46" t="s">
        <v>322</v>
      </c>
      <c r="P46" t="s">
        <v>322</v>
      </c>
      <c r="Q46">
        <v>100</v>
      </c>
      <c r="X46">
        <v>0.05</v>
      </c>
      <c r="Y46">
        <v>68.819999999999993</v>
      </c>
      <c r="Z46">
        <v>0</v>
      </c>
      <c r="AA46">
        <v>0</v>
      </c>
      <c r="AB46">
        <v>0</v>
      </c>
      <c r="AC46">
        <v>0</v>
      </c>
      <c r="AD46">
        <v>1</v>
      </c>
      <c r="AE46">
        <v>0</v>
      </c>
      <c r="AF46" t="s">
        <v>3</v>
      </c>
      <c r="AG46">
        <v>0.05</v>
      </c>
      <c r="AH46">
        <v>3</v>
      </c>
      <c r="AI46">
        <v>-1</v>
      </c>
      <c r="AJ46" t="s">
        <v>3</v>
      </c>
      <c r="AK46">
        <v>0</v>
      </c>
      <c r="AL46">
        <v>0</v>
      </c>
      <c r="AM46">
        <v>0</v>
      </c>
      <c r="AN46">
        <v>0</v>
      </c>
      <c r="AO46">
        <v>0</v>
      </c>
      <c r="AP46">
        <v>0</v>
      </c>
      <c r="AQ46">
        <v>0</v>
      </c>
      <c r="AR46">
        <v>0</v>
      </c>
    </row>
    <row r="47" spans="1:44" x14ac:dyDescent="0.2">
      <c r="A47">
        <f>ROW(Source!A100)</f>
        <v>100</v>
      </c>
      <c r="B47">
        <v>50517926</v>
      </c>
      <c r="C47">
        <v>50517919</v>
      </c>
      <c r="D47">
        <v>46109243</v>
      </c>
      <c r="E47">
        <v>1</v>
      </c>
      <c r="F47">
        <v>1</v>
      </c>
      <c r="G47">
        <v>30570983</v>
      </c>
      <c r="H47">
        <v>3</v>
      </c>
      <c r="I47" t="s">
        <v>323</v>
      </c>
      <c r="J47" t="s">
        <v>324</v>
      </c>
      <c r="K47" t="s">
        <v>325</v>
      </c>
      <c r="L47">
        <v>1356</v>
      </c>
      <c r="N47">
        <v>1010</v>
      </c>
      <c r="O47" t="s">
        <v>326</v>
      </c>
      <c r="P47" t="s">
        <v>326</v>
      </c>
      <c r="Q47">
        <v>1000</v>
      </c>
      <c r="X47">
        <v>1.2200000000000001E-2</v>
      </c>
      <c r="Y47">
        <v>183.4</v>
      </c>
      <c r="Z47">
        <v>0</v>
      </c>
      <c r="AA47">
        <v>0</v>
      </c>
      <c r="AB47">
        <v>0</v>
      </c>
      <c r="AC47">
        <v>0</v>
      </c>
      <c r="AD47">
        <v>1</v>
      </c>
      <c r="AE47">
        <v>0</v>
      </c>
      <c r="AF47" t="s">
        <v>3</v>
      </c>
      <c r="AG47">
        <v>1.2200000000000001E-2</v>
      </c>
      <c r="AH47">
        <v>3</v>
      </c>
      <c r="AI47">
        <v>-1</v>
      </c>
      <c r="AJ47" t="s">
        <v>3</v>
      </c>
      <c r="AK47">
        <v>0</v>
      </c>
      <c r="AL47">
        <v>0</v>
      </c>
      <c r="AM47">
        <v>0</v>
      </c>
      <c r="AN47">
        <v>0</v>
      </c>
      <c r="AO47">
        <v>0</v>
      </c>
      <c r="AP47">
        <v>0</v>
      </c>
      <c r="AQ47">
        <v>0</v>
      </c>
      <c r="AR47">
        <v>0</v>
      </c>
    </row>
    <row r="48" spans="1:44" x14ac:dyDescent="0.2">
      <c r="A48">
        <f>ROW(Source!A100)</f>
        <v>100</v>
      </c>
      <c r="B48">
        <v>50517927</v>
      </c>
      <c r="C48">
        <v>50517919</v>
      </c>
      <c r="D48">
        <v>46148176</v>
      </c>
      <c r="E48">
        <v>1</v>
      </c>
      <c r="F48">
        <v>1</v>
      </c>
      <c r="G48">
        <v>30570983</v>
      </c>
      <c r="H48">
        <v>3</v>
      </c>
      <c r="I48" t="s">
        <v>327</v>
      </c>
      <c r="J48" t="s">
        <v>328</v>
      </c>
      <c r="K48" t="s">
        <v>329</v>
      </c>
      <c r="L48">
        <v>1354</v>
      </c>
      <c r="N48">
        <v>1010</v>
      </c>
      <c r="O48" t="s">
        <v>144</v>
      </c>
      <c r="P48" t="s">
        <v>144</v>
      </c>
      <c r="Q48">
        <v>1</v>
      </c>
      <c r="X48">
        <v>3.1E-2</v>
      </c>
      <c r="Y48">
        <v>6.94</v>
      </c>
      <c r="Z48">
        <v>0</v>
      </c>
      <c r="AA48">
        <v>0</v>
      </c>
      <c r="AB48">
        <v>0</v>
      </c>
      <c r="AC48">
        <v>0</v>
      </c>
      <c r="AD48">
        <v>1</v>
      </c>
      <c r="AE48">
        <v>0</v>
      </c>
      <c r="AF48" t="s">
        <v>3</v>
      </c>
      <c r="AG48">
        <v>3.1E-2</v>
      </c>
      <c r="AH48">
        <v>3</v>
      </c>
      <c r="AI48">
        <v>-1</v>
      </c>
      <c r="AJ48" t="s">
        <v>3</v>
      </c>
      <c r="AK48">
        <v>0</v>
      </c>
      <c r="AL48">
        <v>0</v>
      </c>
      <c r="AM48">
        <v>0</v>
      </c>
      <c r="AN48">
        <v>0</v>
      </c>
      <c r="AO48">
        <v>0</v>
      </c>
      <c r="AP48">
        <v>0</v>
      </c>
      <c r="AQ48">
        <v>0</v>
      </c>
      <c r="AR48">
        <v>0</v>
      </c>
    </row>
    <row r="49" spans="1:44" x14ac:dyDescent="0.2">
      <c r="A49">
        <f>ROW(Source!A100)</f>
        <v>100</v>
      </c>
      <c r="B49">
        <v>50517928</v>
      </c>
      <c r="C49">
        <v>50517919</v>
      </c>
      <c r="D49">
        <v>46148183</v>
      </c>
      <c r="E49">
        <v>1</v>
      </c>
      <c r="F49">
        <v>1</v>
      </c>
      <c r="G49">
        <v>30570983</v>
      </c>
      <c r="H49">
        <v>3</v>
      </c>
      <c r="I49" t="s">
        <v>330</v>
      </c>
      <c r="J49" t="s">
        <v>331</v>
      </c>
      <c r="K49" t="s">
        <v>332</v>
      </c>
      <c r="L49">
        <v>1356</v>
      </c>
      <c r="N49">
        <v>1010</v>
      </c>
      <c r="O49" t="s">
        <v>326</v>
      </c>
      <c r="P49" t="s">
        <v>326</v>
      </c>
      <c r="Q49">
        <v>1000</v>
      </c>
      <c r="X49">
        <v>8.0000000000000002E-3</v>
      </c>
      <c r="Y49">
        <v>614.09</v>
      </c>
      <c r="Z49">
        <v>0</v>
      </c>
      <c r="AA49">
        <v>0</v>
      </c>
      <c r="AB49">
        <v>0</v>
      </c>
      <c r="AC49">
        <v>0</v>
      </c>
      <c r="AD49">
        <v>1</v>
      </c>
      <c r="AE49">
        <v>0</v>
      </c>
      <c r="AF49" t="s">
        <v>3</v>
      </c>
      <c r="AG49">
        <v>8.0000000000000002E-3</v>
      </c>
      <c r="AH49">
        <v>3</v>
      </c>
      <c r="AI49">
        <v>-1</v>
      </c>
      <c r="AJ49" t="s">
        <v>3</v>
      </c>
      <c r="AK49">
        <v>0</v>
      </c>
      <c r="AL49">
        <v>0</v>
      </c>
      <c r="AM49">
        <v>0</v>
      </c>
      <c r="AN49">
        <v>0</v>
      </c>
      <c r="AO49">
        <v>0</v>
      </c>
      <c r="AP49">
        <v>0</v>
      </c>
      <c r="AQ49">
        <v>0</v>
      </c>
      <c r="AR49">
        <v>0</v>
      </c>
    </row>
    <row r="50" spans="1:44" x14ac:dyDescent="0.2">
      <c r="A50">
        <f>ROW(Source!A100)</f>
        <v>100</v>
      </c>
      <c r="B50">
        <v>50517929</v>
      </c>
      <c r="C50">
        <v>50517919</v>
      </c>
      <c r="D50">
        <v>40414383</v>
      </c>
      <c r="E50">
        <v>30570983</v>
      </c>
      <c r="F50">
        <v>1</v>
      </c>
      <c r="G50">
        <v>30570983</v>
      </c>
      <c r="H50">
        <v>3</v>
      </c>
      <c r="I50" t="s">
        <v>333</v>
      </c>
      <c r="J50" t="s">
        <v>3</v>
      </c>
      <c r="K50" t="s">
        <v>334</v>
      </c>
      <c r="L50">
        <v>1303</v>
      </c>
      <c r="N50">
        <v>1003</v>
      </c>
      <c r="O50" t="s">
        <v>176</v>
      </c>
      <c r="P50" t="s">
        <v>176</v>
      </c>
      <c r="Q50">
        <v>1000</v>
      </c>
      <c r="X50">
        <v>0.10299999999999999</v>
      </c>
      <c r="Y50">
        <v>0</v>
      </c>
      <c r="Z50">
        <v>0</v>
      </c>
      <c r="AA50">
        <v>0</v>
      </c>
      <c r="AB50">
        <v>0</v>
      </c>
      <c r="AC50">
        <v>0</v>
      </c>
      <c r="AD50">
        <v>0</v>
      </c>
      <c r="AE50">
        <v>0</v>
      </c>
      <c r="AF50" t="s">
        <v>3</v>
      </c>
      <c r="AG50">
        <v>0.10299999999999999</v>
      </c>
      <c r="AH50">
        <v>3</v>
      </c>
      <c r="AI50">
        <v>-1</v>
      </c>
      <c r="AJ50" t="s">
        <v>3</v>
      </c>
      <c r="AK50">
        <v>0</v>
      </c>
      <c r="AL50">
        <v>0</v>
      </c>
      <c r="AM50">
        <v>0</v>
      </c>
      <c r="AN50">
        <v>0</v>
      </c>
      <c r="AO50">
        <v>0</v>
      </c>
      <c r="AP50">
        <v>0</v>
      </c>
      <c r="AQ50">
        <v>0</v>
      </c>
      <c r="AR50">
        <v>0</v>
      </c>
    </row>
  </sheetData>
  <printOptions gridLines="1"/>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78EC2-9C26-4FF5-913B-1035D3F99C55}">
  <dimension ref="A1"/>
  <sheetViews>
    <sheetView workbookViewId="0"/>
  </sheetViews>
  <sheetFormatPr defaultColWidth="9.140625" defaultRowHeight="12.75" x14ac:dyDescent="0.2"/>
  <cols>
    <col min="1" max="256" width="9.140625" customWidth="1"/>
  </cols>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Смета по ТСН-2001(с доп.67</vt:lpstr>
      <vt:lpstr>Source</vt:lpstr>
      <vt:lpstr>SourceObSm</vt:lpstr>
      <vt:lpstr>SmtRes</vt:lpstr>
      <vt:lpstr>EtalonRes</vt:lpstr>
      <vt:lpstr>SrcKA</vt:lpstr>
      <vt:lpstr>'Смета по ТСН-2001(с доп.67'!Заголовки_для_печати</vt:lpstr>
      <vt:lpstr>'Смета по ТСН-2001(с доп.67'!Область_печати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MSI</cp:lastModifiedBy>
  <dcterms:created xsi:type="dcterms:W3CDTF">2024-09-09T13:07:08Z</dcterms:created>
  <dcterms:modified xsi:type="dcterms:W3CDTF">2024-09-09T13:09:50Z</dcterms:modified>
</cp:coreProperties>
</file>